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G39" i="108" s="1"/>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s="1"/>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3" i="106"/>
  <c r="D7734" i="106"/>
  <c r="B7735" i="106"/>
  <c r="D7735" i="106"/>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59"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G173" i="5" s="1"/>
  <c r="B5778" i="106" s="1"/>
  <c r="D5778" i="106" s="1"/>
  <c r="H121" i="5"/>
  <c r="B5893" i="106" s="1"/>
  <c r="D5893" i="106" s="1"/>
  <c r="J121" i="5"/>
  <c r="B6357" i="106" s="1"/>
  <c r="D6357" i="106" s="1"/>
  <c r="K121" i="5"/>
  <c r="C131" i="5"/>
  <c r="B5147" i="106" s="1"/>
  <c r="D5147" i="106" s="1"/>
  <c r="D131" i="5"/>
  <c r="B5369" i="106" s="1"/>
  <c r="D5369" i="106" s="1"/>
  <c r="C140" i="5"/>
  <c r="B5161" i="106"/>
  <c r="D5161" i="106" s="1"/>
  <c r="D140" i="5"/>
  <c r="B5383" i="106" s="1"/>
  <c r="D5383" i="106" s="1"/>
  <c r="G140" i="5"/>
  <c r="G172" i="5" s="1"/>
  <c r="G144" i="5"/>
  <c r="B5756" i="106" s="1"/>
  <c r="D5756" i="106" s="1"/>
  <c r="G154" i="5"/>
  <c r="C144" i="5"/>
  <c r="F106" i="34" s="1"/>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5" i="4"/>
  <c r="B3409" i="106" s="1"/>
  <c r="D3409" i="106" s="1"/>
  <c r="G14" i="4"/>
  <c r="F13" i="4"/>
  <c r="B2596" i="106"/>
  <c r="D2596" i="106" s="1"/>
  <c r="C14" i="4"/>
  <c r="B2558" i="106" s="1"/>
  <c r="D2558" i="106" s="1"/>
  <c r="D14" i="4"/>
  <c r="B2570" i="106" s="1"/>
  <c r="D2570" i="106" s="1"/>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B5770" i="106"/>
  <c r="D5770" i="106" s="1"/>
  <c r="F128" i="34"/>
  <c r="F110" i="34"/>
  <c r="F94" i="34"/>
  <c r="B6028" i="106"/>
  <c r="D6028" i="106" s="1"/>
  <c r="B5847" i="106"/>
  <c r="D5847" i="106" s="1"/>
  <c r="B5599" i="106"/>
  <c r="D5599" i="106" s="1"/>
  <c r="K274" i="5"/>
  <c r="K7" i="4" s="1"/>
  <c r="B3718" i="106" s="1"/>
  <c r="D3718" i="106" s="1"/>
  <c r="C172" i="5"/>
  <c r="B5214" i="106" s="1"/>
  <c r="D5214" i="106" s="1"/>
  <c r="D109" i="5"/>
  <c r="B5356" i="106" s="1"/>
  <c r="D5356" i="106" s="1"/>
  <c r="D7" i="7"/>
  <c r="B1763" i="106" s="1"/>
  <c r="D1763" i="106" s="1"/>
  <c r="C173" i="5"/>
  <c r="B5223" i="106" s="1"/>
  <c r="D5223" i="106" s="1"/>
  <c r="B1746" i="106"/>
  <c r="D1746" i="106" s="1"/>
  <c r="D17" i="7"/>
  <c r="B4104" i="106" s="1"/>
  <c r="D4104" i="106" s="1"/>
  <c r="D11" i="7"/>
  <c r="B1768" i="106" s="1"/>
  <c r="D1768" i="106" s="1"/>
  <c r="D15" i="7"/>
  <c r="B1772" i="106" s="1"/>
  <c r="D1772" i="106" s="1"/>
  <c r="B7760" i="106"/>
  <c r="D7760" i="106" s="1"/>
  <c r="B1990" i="106" l="1"/>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D4" i="4"/>
  <c r="B2564" i="106" s="1"/>
  <c r="D2564" i="106" s="1"/>
  <c r="H109" i="5"/>
  <c r="F130" i="34"/>
  <c r="L354" i="29"/>
  <c r="B7211" i="106"/>
  <c r="D7211" i="106" s="1"/>
  <c r="K329" i="29"/>
  <c r="K275" i="5"/>
  <c r="B4373" i="106"/>
  <c r="D4373" i="106" s="1"/>
  <c r="I274" i="5"/>
  <c r="F105" i="34"/>
  <c r="H173" i="5"/>
  <c r="F127" i="34"/>
  <c r="B6006" i="106"/>
  <c r="D6006" i="106" s="1"/>
  <c r="K173" i="5"/>
  <c r="E109" i="5"/>
  <c r="E4" i="4" s="1"/>
  <c r="B2630" i="106" s="1"/>
  <c r="D2630" i="106" s="1"/>
  <c r="C6" i="4"/>
  <c r="B2553" i="106" s="1"/>
  <c r="D2553" i="106" s="1"/>
  <c r="J109" i="5"/>
  <c r="J173" i="5"/>
  <c r="I6" i="4"/>
  <c r="B5011" i="106" s="1"/>
  <c r="D5011" i="106" s="1"/>
  <c r="F126" i="34"/>
  <c r="D172" i="5"/>
  <c r="C109" i="5"/>
  <c r="B1751" i="106"/>
  <c r="D1751" i="106" s="1"/>
  <c r="D9" i="7"/>
  <c r="B1767" i="106" s="1"/>
  <c r="D1767" i="106" s="1"/>
  <c r="F16" i="1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J7" i="4"/>
  <c r="B2657" i="106"/>
  <c r="D2657" i="106" s="1"/>
  <c r="D274" i="5"/>
  <c r="B7270" i="106"/>
  <c r="C34" i="131"/>
  <c r="L16" i="11" l="1"/>
  <c r="B2061" i="106" s="1"/>
  <c r="D2061"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B1145" i="106" s="1"/>
  <c r="D1145" i="106"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K114" i="29" l="1"/>
  <c r="B1152" i="106" s="1"/>
  <c r="D1152" i="106" s="1"/>
  <c r="F53" i="34"/>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7" i="4"/>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0" i="4" l="1"/>
  <c r="B4125" i="106" s="1"/>
  <c r="D4125" i="106" s="1"/>
  <c r="B2595" i="106"/>
  <c r="D2595" i="106" s="1"/>
  <c r="D6" i="146"/>
  <c r="F6" i="14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c r="K12" i="118" s="1"/>
  <c r="O11" i="118" s="1"/>
  <c r="O13" i="118" s="1"/>
  <c r="J20" i="118" l="1"/>
  <c r="O17" i="118" s="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20" i="118" l="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<sst xmlns="http://schemas.openxmlformats.org/spreadsheetml/2006/main" count="5008" uniqueCount="2115">
  <si>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</si>
  <si>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</si>
  <si>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</si>
  <si>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</si>
  <si>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</si>
  <si>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</si>
  <si>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</si>
  <si>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</si>
  <si>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</si>
  <si>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</si>
  <si>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</si>
  <si>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</si>
  <si>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</si>
  <si>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</si>
  <si>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</si>
  <si>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</si>
  <si>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</si>
  <si>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</si>
  <si>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</si>
  <si>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</si>
  <si>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</si>
  <si>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</si>
  <si>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</si>
  <si>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</si>
  <si>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</si>
  <si>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</si>
  <si>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</si>
  <si>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</si>
  <si>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</si>
  <si>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</si>
  <si>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</si>
  <si>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</si>
  <si>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</si>
  <si>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</si>
  <si>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</si>
  <si>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</si>
  <si>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</si>
  <si>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</si>
  <si>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</si>
  <si>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</si>
  <si>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</si>
  <si>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</si>
  <si>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</si>
  <si>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</si>
  <si>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</si>
  <si>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</si>
  <si>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</si>
  <si>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</si>
  <si>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</si>
  <si>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</si>
  <si>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</si>
  <si>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</si>
  <si>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</si>
  <si>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</si>
  <si>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</si>
  <si>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</si>
  <si>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</si>
  <si>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</si>
  <si>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</si>
  <si>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</si>
  <si>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</si>
  <si>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</si>
  <si>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</si>
  <si>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</si>
  <si>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</si>
  <si>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</si>
  <si>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</si>
  <si>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</si>
  <si>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</si>
  <si>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</si>
  <si>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</si>
  <si>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</si>
  <si>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</si>
  <si>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</si>
  <si>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</si>
  <si>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</si>
  <si>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</si>
  <si>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</si>
  <si>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</si>
  <si>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</si>
  <si>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</si>
  <si>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</si>
  <si>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</si>
  <si>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</si>
  <si>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</si>
  <si>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</si>
  <si>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</si>
  <si>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</si>
  <si>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</si>
  <si>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</si>
  <si>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</si>
  <si>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</si>
  <si>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</si>
  <si>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</si>
  <si>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</si>
  <si>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</si>
  <si>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</si>
  <si>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</si>
  <si>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</si>
  <si>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</si>
  <si>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</si>
  <si>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</si>
  <si>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</si>
  <si>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</si>
  <si>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</si>
  <si>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</si>
  <si>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</si>
  <si>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</si>
  <si>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</si>
  <si>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</si>
  <si>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</si>
  <si>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</si>
  <si>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</si>
  <si>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</si>
  <si>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</si>
  <si>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</si>
  <si>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</si>
  <si>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</si>
  <si>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</si>
  <si>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</si>
  <si>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</si>
  <si>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</si>
  <si>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</si>
  <si>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</si>
  <si>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</si>
  <si>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</si>
  <si>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</si>
  <si>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</si>
  <si>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</si>
  <si>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</si>
  <si>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</si>
  <si>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</si>
  <si>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</si>
  <si>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</si>
  <si>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</si>
  <si>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</si>
  <si>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</si>
  <si>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</si>
  <si>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</si>
  <si>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</si>
  <si>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</si>
  <si>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</si>
  <si>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</si>
  <si>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</si>
  <si>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</si>
  <si>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</si>
  <si>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</si>
  <si>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</si>
  <si>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</si>
  <si>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</si>
  <si>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</si>
  <si>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</si>
  <si>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</si>
  <si>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</si>
  <si>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</si>
  <si>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</si>
  <si>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</si>
  <si>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</si>
  <si>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</si>
  <si>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</si>
  <si>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</si>
  <si>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</si>
  <si>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</si>
  <si>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</si>
  <si>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</si>
  <si>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</si>
  <si>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</si>
  <si>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</si>
  <si>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</si>
  <si>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</si>
  <si>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</si>
  <si>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</si>
  <si>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</si>
  <si>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</si>
  <si>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</si>
  <si>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</si>
  <si>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</si>
  <si>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</si>
  <si>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</si>
  <si>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</si>
  <si>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</si>
  <si>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</si>
  <si>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</si>
  <si>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</si>
  <si>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</si>
  <si>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</si>
  <si>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</si>
  <si>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</si>
  <si>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</si>
  <si>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</si>
  <si>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</si>
  <si>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</si>
  <si>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</si>
  <si>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</si>
  <si>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</si>
  <si>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</si>
  <si>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</si>
  <si>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</si>
  <si>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</si>
  <si>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</si>
  <si>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</si>
  <si>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</si>
  <si>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</si>
  <si>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</si>
  <si>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</si>
  <si>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</si>
  <si>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</si>
  <si>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</si>
  <si>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</si>
  <si>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</si>
  <si>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</si>
  <si>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</si>
  <si>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</si>
  <si>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</si>
  <si>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</si>
  <si>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</si>
  <si>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</si>
  <si>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</si>
  <si>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</si>
  <si>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</si>
  <si>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</si>
  <si>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</si>
  <si>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</si>
  <si>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</si>
  <si>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</si>
  <si>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</si>
  <si>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</si>
  <si>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</si>
  <si>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</si>
  <si>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</si>
  <si>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</si>
  <si>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</si>
  <si>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</si>
  <si>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</si>
  <si>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</si>
  <si>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</si>
  <si>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</si>
  <si>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</si>
  <si>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</si>
  <si>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</si>
  <si>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</si>
  <si>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</si>
  <si>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</si>
  <si>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</si>
  <si>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</si>
  <si>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</si>
  <si>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</si>
  <si>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</si>
  <si>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</si>
  <si>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</si>
  <si>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</si>
  <si>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</si>
  <si>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</si>
  <si>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</si>
  <si>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</si>
  <si>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</si>
  <si>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</si>
  <si>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</si>
  <si>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</si>
  <si>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</si>
  <si>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</si>
  <si>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</si>
  <si>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</si>
  <si>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</si>
  <si>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</si>
  <si>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</si>
  <si>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</si>
  <si>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</si>
  <si>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</si>
  <si>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</si>
  <si>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</si>
  <si>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</si>
  <si>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</si>
  <si>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</si>
  <si>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</si>
  <si>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</si>
  <si>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</si>
  <si>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</si>
  <si>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</si>
  <si>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</si>
  <si>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</si>
  <si>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</si>
  <si>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</si>
  <si>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</si>
  <si>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</si>
  <si>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</si>
  <si>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</si>
  <si>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</si>
  <si>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</si>
  <si>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</si>
  <si>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</si>
  <si>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</si>
  <si>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</si>
  <si>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</si>
  <si>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</si>
  <si>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</si>
  <si>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</si>
  <si>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</si>
  <si>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</si>
  <si>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</si>
  <si>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</si>
  <si>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</si>
  <si>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</si>
  <si>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</si>
  <si>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</si>
  <si>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</si>
  <si>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</si>
  <si>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</si>
  <si>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</si>
  <si>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</si>
  <si>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</si>
  <si>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</si>
  <si>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</si>
  <si>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</si>
  <si>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</si>
  <si>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</si>
  <si>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</si>
  <si>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</si>
  <si>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</si>
  <si>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</si>
  <si>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</si>
  <si>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</si>
  <si>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</si>
  <si>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</si>
  <si>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</si>
  <si>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</si>
  <si>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</si>
  <si>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</si>
  <si>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</si>
  <si>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</si>
  <si>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</si>
  <si>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</si>
  <si>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</si>
  <si>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</si>
  <si>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</si>
  <si>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</si>
  <si>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</si>
  <si>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</si>
  <si>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</si>
  <si>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</si>
  <si>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</si>
  <si>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</si>
  <si>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</si>
  <si>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</si>
  <si>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</si>
  <si>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</si>
  <si>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</si>
  <si>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</si>
  <si>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</si>
  <si>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</si>
  <si>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</si>
  <si>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</si>
  <si>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</si>
  <si>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</si>
  <si>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</si>
  <si>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</si>
  <si>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</si>
  <si>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</si>
  <si>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</si>
  <si>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</si>
  <si>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</si>
  <si>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</si>
  <si>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</si>
  <si>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</si>
  <si>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</si>
  <si>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</si>
  <si>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</si>
  <si>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</si>
  <si>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</si>
  <si>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</si>
  <si>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</si>
  <si>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</si>
  <si>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</si>
  <si>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</si>
  <si>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</si>
  <si>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</si>
  <si>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</si>
  <si>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</si>
  <si>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</si>
  <si>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</si>
  <si>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</si>
  <si>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</si>
  <si>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</si>
  <si>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</si>
  <si>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</si>
  <si>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</si>
  <si>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</si>
  <si>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</si>
  <si>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</si>
  <si>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</si>
  <si>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</si>
  <si>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</si>
  <si>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</si>
  <si>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</si>
  <si>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</si>
  <si>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</si>
  <si>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</si>
  <si>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</si>
  <si>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</si>
  <si>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</si>
  <si>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</si>
  <si>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</si>
  <si>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</si>
  <si>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</si>
  <si>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</si>
  <si>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</si>
  <si>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</si>
  <si>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</si>
  <si>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</si>
  <si>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</si>
  <si>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</si>
  <si>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</si>
  <si>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</si>
  <si>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</si>
  <si>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</si>
  <si>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</si>
  <si>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</si>
  <si>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</si>
  <si>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</si>
  <si>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</si>
  <si>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</si>
  <si>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</si>
  <si>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</si>
  <si>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</si>
  <si>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</si>
  <si>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</si>
  <si>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</si>
  <si>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</si>
  <si>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</si>
  <si>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</si>
  <si>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</si>
  <si>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</si>
  <si>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</si>
  <si>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</si>
  <si>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</si>
  <si>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</si>
  <si>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</si>
  <si>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</si>
  <si>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</si>
  <si>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</si>
  <si>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</si>
  <si>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</si>
  <si>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</si>
  <si>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</si>
  <si>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</si>
  <si>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</si>
  <si>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</si>
  <si>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</si>
  <si>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</si>
  <si>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</si>
  <si>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</si>
  <si>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</si>
  <si>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</si>
  <si>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</si>
  <si>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</si>
  <si>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</si>
  <si>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</si>
  <si>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</si>
  <si>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</si>
  <si>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</si>
  <si>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</si>
  <si>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</si>
  <si>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</si>
  <si>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</si>
  <si>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</si>
  <si>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</si>
  <si>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</si>
  <si>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</si>
  <si>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</si>
  <si>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</si>
  <si>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</si>
  <si>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</si>
  <si>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</si>
  <si>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</si>
  <si>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</si>
  <si>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</si>
  <si>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</si>
  <si>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</si>
  <si>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</si>
  <si>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</si>
  <si>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</si>
  <si>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</si>
  <si>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</si>
  <si>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</si>
  <si>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</si>
  <si>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</si>
  <si>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</si>
  <si>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</si>
  <si>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</si>
  <si>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</si>
  <si>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</si>
  <si>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</si>
  <si>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</si>
  <si>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</si>
  <si>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</si>
  <si>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</si>
  <si>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</si>
  <si>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</si>
  <si>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</si>
  <si>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</si>
  <si>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</si>
  <si>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</si>
  <si>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</si>
  <si>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</si>
  <si>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</si>
  <si>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</si>
  <si>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</si>
  <si>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</si>
  <si>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</si>
  <si>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</si>
  <si>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</si>
  <si>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</si>
  <si>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</si>
  <si>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</si>
  <si>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</si>
  <si>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</si>
  <si>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</si>
  <si>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</si>
  <si>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</si>
  <si>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</si>
  <si>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</si>
  <si>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</si>
  <si>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</si>
  <si>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</si>
  <si>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</si>
  <si>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</si>
  <si>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</si>
  <si>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</si>
  <si>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</si>
  <si>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</si>
  <si>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</si>
  <si>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</si>
  <si>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</si>
  <si>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</si>
  <si>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</si>
  <si>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</si>
  <si>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</si>
  <si>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</si>
  <si>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</si>
  <si>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</si>
  <si>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</si>
  <si>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</si>
  <si>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</si>
  <si>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</si>
  <si>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</si>
  <si>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</si>
  <si>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</si>
  <si>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</si>
  <si>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</si>
  <si>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</si>
  <si>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</si>
  <si>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</si>
  <si>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</si>
  <si>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</si>
  <si>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</si>
  <si>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</si>
  <si>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</si>
  <si>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</si>
  <si>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</si>
  <si>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</si>
  <si>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</si>
  <si>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</si>
  <si>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</si>
  <si>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</si>
  <si>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</si>
  <si>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</si>
  <si>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</si>
  <si>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</si>
  <si>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</si>
  <si>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</si>
  <si>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</si>
  <si>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</si>
  <si>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</si>
  <si>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</si>
  <si>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</si>
  <si>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</si>
  <si>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</si>
  <si>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</si>
  <si>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</si>
  <si>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</si>
  <si>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</si>
  <si>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</si>
  <si>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</si>
  <si>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</si>
  <si>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</si>
  <si>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</si>
  <si>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</si>
  <si>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</si>
  <si>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</si>
  <si>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</si>
  <si>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</si>
  <si>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</si>
  <si>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</si>
  <si>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</si>
  <si>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</si>
  <si>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</si>
  <si>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</si>
  <si>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</si>
  <si>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</si>
  <si>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</si>
  <si>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</si>
  <si>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</si>
  <si>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</si>
  <si>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</si>
  <si>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</si>
  <si>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</si>
  <si>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</si>
  <si>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</si>
  <si>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</si>
  <si>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</si>
  <si>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</si>
  <si>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</si>
  <si>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</si>
  <si>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</si>
  <si>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</si>
  <si>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</si>
  <si>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</si>
  <si>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</si>
  <si>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</si>
  <si>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</si>
  <si>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</si>
  <si>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</si>
  <si>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</si>
  <si>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</si>
  <si>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</si>
  <si>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</si>
  <si>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</si>
  <si>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</si>
  <si>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</si>
  <si>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</si>
  <si>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</si>
  <si>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</si>
  <si>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</si>
  <si>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</si>
  <si>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</si>
  <si>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</si>
  <si>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</si>
  <si>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</si>
  <si>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</si>
  <si>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</si>
  <si>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</si>
  <si>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</si>
  <si>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</si>
  <si>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</si>
  <si>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</si>
  <si>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</si>
  <si>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</si>
  <si>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</si>
  <si>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</si>
  <si>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</si>
  <si>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</si>
  <si>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</si>
  <si>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</si>
  <si>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</si>
  <si>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</si>
  <si>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</si>
  <si>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</si>
  <si>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</si>
  <si>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</si>
  <si>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</si>
  <si>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</si>
  <si>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</si>
  <si>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</si>
  <si>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</si>
  <si>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</si>
  <si>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</si>
  <si>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</si>
  <si>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</si>
  <si>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</si>
  <si>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</si>
  <si>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</si>
  <si>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</si>
  <si>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</si>
  <si>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</si>
  <si>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</si>
  <si>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</si>
  <si>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</si>
  <si>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</si>
  <si>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</si>
  <si>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</si>
  <si>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</si>
  <si>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</si>
  <si>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</si>
  <si>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</si>
  <si>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</si>
  <si>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</si>
  <si>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</si>
  <si>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</si>
  <si>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</si>
  <si>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</si>
  <si>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</si>
  <si>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</si>
  <si>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</si>
  <si>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</si>
  <si>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</si>
  <si>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</si>
  <si>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</si>
  <si>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</si>
  <si>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</si>
  <si>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</si>
  <si>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</si>
  <si>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</si>
  <si>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</si>
  <si>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</si>
  <si>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</si>
  <si>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</si>
  <si>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</si>
  <si>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</si>
  <si>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</si>
  <si>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</si>
  <si>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</si>
  <si>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</si>
  <si>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</si>
  <si>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</si>
  <si>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</si>
  <si>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</si>
  <si>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</si>
  <si>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</si>
  <si>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</si>
  <si>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</si>
  <si>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</si>
  <si>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</si>
  <si>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</si>
  <si>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</si>
  <si>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</si>
  <si>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</si>
  <si>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</si>
  <si>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</si>
  <si>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</si>
  <si>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</si>
  <si>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</si>
  <si>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</si>
  <si>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</si>
  <si>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</si>
  <si>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</si>
  <si>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</si>
  <si>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</si>
  <si>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</si>
  <si>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</si>
  <si>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</si>
  <si>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</si>
  <si>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</si>
  <si>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</si>
  <si>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</si>
  <si>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</si>
  <si>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</si>
  <si>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</si>
  <si>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</si>
  <si>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</si>
  <si>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</si>
  <si>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</si>
  <si>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</si>
  <si>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</si>
  <si>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</si>
  <si>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</si>
  <si>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</si>
  <si>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</si>
  <si>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</si>
  <si>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</si>
  <si>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</si>
  <si>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</si>
  <si>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</si>
  <si>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</si>
  <si>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</si>
  <si>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</si>
  <si>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</si>
  <si>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</si>
  <si>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</si>
  <si>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</si>
  <si>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</si>
  <si>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</si>
  <si>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</si>
  <si>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</si>
  <si>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</si>
  <si>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</si>
  <si>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</si>
  <si>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</si>
  <si>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</si>
  <si>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</si>
  <si>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</si>
  <si>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</si>
  <si>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</si>
  <si>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</si>
  <si>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</si>
  <si>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</si>
  <si>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</si>
  <si>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</si>
  <si>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</si>
  <si>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</si>
  <si>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</si>
  <si>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</si>
  <si>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</si>
  <si>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</si>
  <si>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</si>
  <si>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</si>
  <si>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</si>
  <si>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</si>
  <si>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</si>
  <si>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</si>
  <si>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</si>
  <si>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</si>
  <si>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</si>
  <si>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</si>
  <si>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</si>
  <si>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</si>
  <si>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</si>
  <si>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</si>
  <si>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</si>
  <si>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</si>
  <si>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</si>
  <si>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</si>
  <si>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</si>
  <si>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</si>
  <si>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</si>
  <si>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</si>
  <si>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</si>
  <si>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</si>
  <si>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</si>
  <si>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</si>
  <si>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</si>
  <si>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</si>
  <si>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</si>
  <si>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</si>
  <si>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</si>
  <si>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</si>
  <si>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</si>
  <si>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</si>
  <si>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</si>
  <si>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</si>
  <si>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</si>
  <si>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</si>
  <si>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</si>
  <si>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</si>
  <si>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</si>
  <si>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</si>
  <si>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</si>
  <si>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</si>
  <si>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</si>
  <si>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</si>
  <si>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</si>
  <si>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</si>
  <si>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</si>
  <si>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</si>
  <si>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</si>
  <si>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</si>
  <si>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</si>
  <si>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</si>
  <si>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</si>
  <si>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</si>
  <si>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</si>
  <si>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</si>
  <si>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</si>
  <si>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</si>
  <si>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</si>
  <si>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</si>
  <si>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</si>
  <si>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</si>
  <si>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</si>
  <si>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</si>
  <si>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</si>
  <si>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</si>
  <si>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</si>
  <si>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</si>
  <si>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</si>
  <si>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</si>
  <si>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</si>
  <si>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</si>
  <si>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</si>
  <si>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</si>
  <si>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</si>
  <si>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</si>
  <si>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</si>
  <si>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</si>
  <si>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</si>
  <si>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</si>
  <si>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</si>
  <si>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</si>
  <si>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</si>
  <si>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</si>
  <si>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</si>
  <si>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</si>
  <si>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</si>
  <si>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</si>
  <si>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</si>
  <si>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</si>
  <si>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</si>
  <si>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</si>
  <si>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</si>
  <si>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</si>
  <si>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</si>
  <si>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</si>
  <si>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</si>
  <si>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</si>
  <si>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</si>
  <si>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</si>
  <si>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</si>
  <si>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</si>
  <si>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</si>
  <si>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</si>
  <si>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</si>
  <si>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</si>
  <si>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</si>
  <si>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</si>
  <si>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</si>
  <si>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</si>
  <si>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</si>
  <si>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</si>
  <si>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</si>
  <si>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</si>
  <si>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</si>
  <si>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</si>
  <si>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</si>
  <si>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</si>
  <si>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</si>
  <si>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</si>
  <si>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</si>
  <si>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</si>
  <si>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</si>
  <si>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</si>
  <si>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</si>
  <si>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</si>
  <si>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</si>
  <si>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</si>
  <si>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</si>
  <si>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</si>
  <si>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</si>
  <si>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</si>
  <si>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</si>
  <si>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</si>
  <si>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</si>
  <si>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</si>
  <si>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</si>
  <si>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</si>
  <si>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</si>
  <si>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</si>
  <si>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</si>
  <si>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</si>
  <si>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</si>
  <si>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</si>
  <si>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</si>
  <si>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</si>
  <si>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</si>
  <si>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</si>
  <si>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</si>
  <si>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</si>
  <si>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</si>
  <si>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</si>
  <si>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</si>
  <si>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</si>
  <si>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</si>
  <si>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</si>
  <si>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</si>
  <si>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</si>
  <si>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</si>
  <si>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</si>
  <si>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</si>
  <si>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</si>
  <si>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</si>
  <si>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</si>
  <si>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</si>
  <si>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</si>
  <si>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</si>
  <si>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</si>
  <si>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</si>
  <si>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</si>
  <si>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</si>
  <si>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</si>
  <si>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</si>
  <si>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</si>
  <si>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</si>
  <si>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</si>
  <si>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</si>
  <si>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</si>
  <si>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</si>
  <si>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</si>
  <si>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</si>
  <si>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</si>
  <si>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</si>
  <si>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</si>
  <si>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</si>
  <si>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</si>
  <si>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</si>
  <si>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</si>
  <si>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</si>
  <si>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</si>
  <si>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</si>
  <si>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</si>
  <si>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</si>
  <si>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</si>
  <si>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</si>
  <si>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</si>
  <si>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</si>
  <si>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</si>
  <si>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</si>
  <si>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</si>
  <si>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</si>
  <si>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</si>
  <si>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</si>
  <si>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</si>
  <si>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</si>
  <si>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</si>
  <si>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</si>
  <si>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</si>
  <si>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</si>
  <si>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</si>
  <si>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</si>
  <si>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</si>
  <si>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</si>
  <si>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</si>
  <si>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</si>
  <si>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</si>
  <si>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</si>
  <si>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</si>
  <si>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</si>
  <si>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</si>
  <si>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</si>
  <si>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</si>
  <si>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</si>
  <si>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</si>
  <si>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</si>
  <si>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</si>
  <si>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</si>
  <si>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</si>
  <si>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</si>
  <si>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</si>
  <si>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</si>
  <si>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</si>
  <si>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</si>
  <si>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</si>
  <si>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</si>
  <si>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</si>
  <si>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</si>
  <si>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</si>
  <si>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</si>
  <si>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</si>
  <si>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</si>
  <si>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</si>
  <si>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</si>
  <si>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</si>
  <si>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</si>
  <si>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</si>
  <si>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</si>
  <si>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</si>
  <si>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</si>
  <si>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</si>
  <si>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</si>
  <si>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</si>
  <si>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</si>
  <si>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</si>
  <si>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</si>
  <si>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</si>
  <si>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</si>
  <si>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</si>
  <si>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</si>
  <si>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</si>
  <si>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</si>
  <si>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</si>
  <si>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</si>
  <si>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</si>
  <si>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</si>
  <si>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</si>
  <si>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</si>
  <si>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</si>
  <si>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</si>
  <si>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</si>
  <si>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</si>
  <si>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</si>
  <si>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</si>
  <si>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</si>
  <si>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</si>
  <si>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</si>
  <si>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</si>
  <si>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</si>
  <si>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</si>
  <si>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</si>
  <si>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</si>
  <si>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</si>
  <si>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</si>
  <si>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</si>
  <si>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</si>
  <si>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</si>
  <si>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</si>
  <si>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</si>
  <si>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</si>
  <si>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</si>
  <si>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</si>
  <si>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</si>
  <si>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</si>
  <si>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</si>
  <si>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</si>
  <si>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</si>
  <si>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</si>
  <si>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</si>
  <si>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</si>
  <si>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</si>
  <si>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</si>
  <si>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</si>
  <si>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</si>
  <si>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</si>
  <si>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</si>
  <si>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</si>
  <si>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</si>
  <si>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</si>
  <si>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</si>
  <si>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</si>
  <si>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</si>
  <si>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</si>
  <si>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</si>
  <si>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</si>
  <si>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</si>
  <si>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</si>
  <si>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</si>
  <si>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</si>
  <si>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</si>
  <si>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</si>
  <si>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</si>
  <si>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</si>
  <si>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</si>
  <si>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</si>
  <si>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</si>
  <si>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</si>
  <si>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</si>
  <si>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</si>
  <si>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</si>
  <si>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</si>
  <si>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</si>
  <si>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</si>
  <si>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</si>
  <si>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</si>
  <si>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</si>
  <si>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</si>
  <si>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</si>
  <si>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</si>
  <si>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</si>
  <si>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</si>
  <si>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</si>
  <si>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</si>
  <si>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</si>
  <si>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</si>
  <si>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</si>
  <si>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</si>
  <si>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</si>
  <si>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</si>
  <si>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</si>
  <si>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</si>
  <si>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</si>
  <si>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</si>
  <si>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</si>
  <si>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</si>
  <si>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</si>
  <si>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</si>
  <si>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</si>
  <si>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</si>
  <si>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</si>
  <si>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</si>
  <si>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</si>
  <si>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</si>
  <si>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</si>
  <si>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</si>
  <si>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</si>
  <si>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</si>
  <si>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</si>
  <si>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</si>
  <si>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</si>
  <si>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</si>
  <si>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</si>
  <si>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</si>
  <si>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</si>
  <si>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</si>
  <si>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</si>
  <si>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</si>
  <si>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</si>
  <si>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</si>
  <si>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</si>
  <si>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</si>
  <si>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</si>
  <si>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</si>
  <si>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</si>
  <si>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</si>
  <si>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</si>
  <si>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</si>
  <si>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</si>
  <si>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</si>
  <si>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</si>
  <si>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</si>
  <si>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</si>
  <si>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</si>
  <si>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</si>
  <si>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</si>
  <si>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</si>
  <si>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</si>
  <si>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</si>
  <si>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</si>
  <si>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</si>
  <si>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</si>
  <si>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</si>
  <si>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</si>
  <si>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</si>
  <si>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</si>
  <si>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</si>
  <si>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</si>
  <si>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</si>
  <si>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</si>
  <si>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</si>
  <si>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</si>
  <si>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</si>
  <si>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</si>
  <si>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</si>
  <si>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</si>
  <si>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</si>
  <si>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</si>
  <si>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</si>
  <si>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</si>
  <si>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</si>
  <si>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</si>
  <si>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</si>
  <si>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</si>
  <si>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</si>
  <si>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</si>
  <si>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</si>
  <si>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</si>
  <si>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</si>
  <si>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</si>
  <si>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</si>
  <si>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</si>
  <si>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</si>
  <si>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</si>
  <si>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</si>
  <si>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</si>
  <si>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</si>
  <si>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</si>
  <si>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</si>
  <si>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</si>
  <si>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</si>
  <si>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</si>
  <si>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</si>
  <si>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</si>
  <si>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</si>
  <si>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</si>
  <si>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</si>
  <si>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</si>
  <si>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</si>
  <si>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</si>
  <si>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</si>
  <si>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</si>
  <si>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</si>
  <si>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</si>
  <si>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</si>
  <si>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</si>
  <si>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</si>
  <si>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</si>
  <si>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</si>
  <si>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</si>
  <si>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</si>
  <si>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</si>
  <si>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</si>
  <si>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</si>
  <si>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</si>
  <si>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</si>
  <si>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</si>
  <si>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</si>
  <si>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</si>
  <si>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</si>
  <si>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</si>
  <si>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</si>
  <si>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</si>
  <si>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</si>
  <si>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</si>
  <si>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</si>
  <si>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</si>
  <si>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</si>
  <si>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</si>
  <si>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</si>
  <si>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</si>
  <si>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</si>
  <si>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</si>
  <si>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</si>
  <si>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</si>
  <si>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</si>
  <si>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</si>
  <si>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</si>
  <si>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</si>
  <si>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</si>
  <si>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</si>
  <si>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</si>
  <si>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</si>
  <si>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</si>
  <si>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</si>
  <si>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</si>
  <si>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</si>
  <si>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</si>
  <si>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</si>
  <si>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</si>
  <si>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</si>
  <si>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</si>
  <si>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</si>
  <si>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</si>
  <si>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</si>
  <si>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</si>
  <si>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</si>
  <si>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</si>
  <si>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</si>
  <si>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</si>
  <si>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</si>
  <si>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</si>
  <si>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</si>
  <si>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</si>
  <si>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</si>
  <si>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</si>
  <si>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</si>
  <si>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</si>
  <si>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</si>
  <si>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</si>
  <si>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</si>
  <si>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</si>
  <si>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</si>
  <si>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</si>
  <si>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</si>
  <si>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</si>
  <si>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</si>
  <si>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</si>
  <si>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</si>
  <si>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</si>
  <si>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</si>
  <si>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</si>
  <si>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</si>
  <si>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</si>
  <si>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</si>
  <si>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</si>
  <si>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</si>
  <si>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</si>
  <si>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</si>
  <si>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</si>
  <si>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</si>
  <si>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</si>
  <si>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</si>
  <si>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</si>
  <si>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</si>
  <si>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</si>
  <si>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</si>
  <si>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</si>
  <si>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</si>
  <si>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</si>
  <si>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</si>
  <si>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</si>
  <si>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</si>
  <si>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</si>
  <si>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</si>
  <si>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</si>
  <si>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</si>
  <si>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</si>
  <si>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</si>
  <si>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</si>
  <si>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</si>
  <si>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</si>
  <si>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</si>
  <si>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</si>
  <si>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</si>
  <si>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</si>
  <si>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</si>
  <si>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</si>
  <si>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</si>
  <si>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</si>
  <si>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</si>
  <si>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</si>
  <si>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</si>
  <si>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</si>
  <si>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</si>
  <si>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</si>
  <si>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</si>
  <si>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</si>
  <si>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</si>
  <si>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</si>
  <si>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</si>
  <si>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</si>
  <si>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</si>
  <si>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</si>
  <si>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</si>
  <si>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</si>
  <si>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</si>
  <si>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</si>
  <si>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</si>
  <si>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</si>
  <si>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</si>
  <si>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</si>
  <si>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</si>
  <si>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</si>
  <si>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</si>
  <si>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</si>
  <si>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</si>
  <si>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</si>
  <si>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</si>
  <si>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</si>
  <si>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</si>
  <si>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</si>
  <si>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</si>
  <si>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</si>
  <si>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</si>
  <si>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</si>
  <si>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</si>
  <si>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</si>
  <si>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</si>
  <si>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</si>
  <si>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</si>
  <si>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</si>
  <si>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</si>
  <si>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</si>
  <si>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</si>
  <si>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</si>
  <si>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</si>
  <si>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</si>
  <si>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</si>
  <si>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</si>
  <si>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</si>
  <si>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</si>
  <si>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</si>
  <si>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</si>
  <si>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</si>
  <si>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</si>
  <si>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</si>
  <si>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</si>
  <si>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</si>
  <si>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</si>
  <si>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</si>
  <si>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</si>
  <si>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</si>
  <si>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</si>
  <si>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</si>
  <si>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</si>
  <si>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</si>
  <si>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</si>
  <si>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</si>
  <si>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</si>
  <si>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</si>
  <si>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</si>
  <si>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</si>
  <si>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</si>
  <si>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</si>
  <si>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</si>
  <si>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</si>
  <si>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</si>
  <si>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</si>
  <si>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</si>
  <si>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</si>
  <si>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</si>
  <si>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</si>
  <si>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</si>
  <si>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</si>
  <si>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</si>
  <si>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</si>
  <si>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</si>
  <si>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</si>
  <si>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</si>
  <si>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</si>
  <si>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</si>
  <si>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</si>
  <si>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</si>
  <si>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</si>
  <si>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</si>
  <si>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</si>
  <si>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</si>
  <si>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</si>
  <si>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</si>
  <si>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</si>
  <si>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</si>
  <si>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</si>
  <si>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</si>
  <si>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</si>
  <si>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</si>
  <si>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</si>
  <si>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</si>
  <si>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</si>
  <si>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</si>
  <si>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</si>
  <si>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</si>
  <si>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</si>
  <si>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</si>
  <si>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</si>
  <si>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</si>
  <si>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</si>
  <si>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</si>
  <si>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</si>
  <si>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</si>
  <si>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</si>
  <si>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</si>
  <si>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</si>
  <si>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</si>
  <si>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</si>
  <si>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</si>
  <si>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</si>
  <si>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</si>
  <si>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</si>
  <si>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</si>
  <si>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</si>
  <si>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</si>
  <si>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</si>
  <si>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</si>
  <si>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</si>
  <si>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</si>
  <si>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</si>
  <si>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</si>
  <si>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</si>
  <si>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</si>
  <si>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</si>
  <si>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</si>
  <si>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</si>
  <si>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</si>
  <si>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</si>
  <si>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</si>
  <si>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</si>
  <si>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</si>
  <si>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</si>
  <si>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</si>
  <si>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</si>
  <si>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</si>
  <si>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</si>
  <si>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</si>
  <si>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</si>
  <si>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</si>
  <si>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</si>
  <si>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</si>
  <si>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</si>
  <si>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</si>
  <si>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</si>
  <si>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</si>
  <si>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</si>
  <si>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</si>
  <si>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</si>
  <si>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</si>
  <si>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</si>
  <si>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</si>
  <si>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</si>
  <si>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</si>
  <si>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</si>
  <si>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</si>
  <si>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</si>
  <si>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</si>
  <si>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</si>
  <si>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</si>
  <si>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</si>
  <si>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</si>
  <si>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</si>
  <si>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</si>
  <si>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</si>
  <si>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</si>
  <si>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</si>
  <si>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</si>
  <si>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</si>
  <si>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</si>
  <si>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</si>
  <si>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</si>
  <si>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</si>
  <si>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</si>
  <si>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</si>
  <si>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</si>
  <si>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</si>
  <si>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</si>
  <si>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</si>
  <si>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</si>
  <si>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</si>
  <si>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</si>
  <si>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</si>
  <si>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</si>
  <si>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</si>
  <si>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</si>
  <si>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</si>
  <si>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</si>
  <si>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</si>
  <si>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</si>
  <si>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</si>
  <si>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</si>
  <si>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</si>
  <si>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</si>
  <si>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</si>
  <si>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</si>
  <si>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</si>
  <si>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</si>
  <si>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</si>
  <si>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</si>
  <si>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</si>
  <si>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</si>
  <si>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</si>
  <si>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</si>
  <si>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</si>
  <si>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</si>
  <si>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</si>
  <si>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</si>
  <si>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</si>
  <si>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</si>
  <si>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</si>
  <si>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</si>
  <si>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</si>
  <si>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</si>
  <si>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</si>
  <si>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</si>
  <si>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</si>
  <si>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</si>
  <si>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</si>
  <si>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</si>
  <si>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</si>
  <si>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</si>
  <si>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</si>
  <si>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</si>
  <si>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</si>
  <si>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</si>
  <si>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</si>
  <si>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</si>
  <si>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</si>
  <si>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</si>
  <si>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</si>
  <si>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</si>
  <si>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</si>
  <si>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</si>
  <si>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</si>
  <si>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</si>
  <si>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</si>
  <si>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</si>
  <si>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</si>
  <si>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</si>
  <si>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</si>
  <si>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</si>
  <si>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</si>
  <si>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</si>
  <si>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</si>
  <si>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</si>
  <si>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</si>
  <si>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</si>
  <si>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</si>
  <si>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</si>
  <si>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</si>
  <si>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</si>
  <si>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</si>
  <si>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</si>
  <si>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</si>
  <si>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</si>
  <si>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</si>
  <si>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</si>
  <si>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</si>
  <si>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</si>
  <si>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</si>
  <si>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</si>
  <si>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</si>
  <si>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</si>
  <si>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</si>
  <si>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</si>
  <si>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</si>
  <si>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</si>
  <si>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</si>
  <si>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</si>
  <si>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</si>
  <si>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</si>
  <si>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</si>
  <si>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</si>
  <si>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</si>
  <si>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</si>
  <si>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</si>
  <si>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</si>
  <si>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</si>
  <si>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</si>
  <si>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</si>
  <si>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</si>
  <si>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</si>
  <si>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</si>
  <si>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</si>
  <si>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</si>
  <si>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</si>
  <si>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</si>
  <si>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</si>
  <si>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</si>
  <si>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</si>
  <si>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</si>
  <si>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</si>
  <si>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</si>
  <si>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</si>
  <si>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</si>
  <si>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</si>
  <si>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</si>
  <si>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</si>
  <si>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</si>
  <si>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</si>
  <si>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</si>
  <si>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</si>
  <si>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</si>
  <si>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</si>
  <si>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</si>
  <si>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</si>
  <si>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</si>
  <si>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</si>
  <si>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</si>
  <si>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</si>
  <si>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</si>
  <si>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</si>
  <si>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</si>
  <si>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</si>
  <si>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</si>
  <si>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</si>
  <si>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</si>
  <si>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</si>
  <si>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</si>
  <si>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</si>
  <si>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</si>
  <si>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</si>
  <si>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</si>
  <si>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</si>
  <si>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</si>
  <si>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</si>
  <si>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</si>
  <si>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</si>
  <si>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</si>
  <si>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</si>
  <si>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</si>
  <si>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</si>
  <si>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</si>
  <si>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</si>
  <si>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</si>
  <si>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</si>
  <si>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</si>
  <si>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</si>
  <si>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</si>
  <si>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</si>
  <si>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</si>
  <si>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</si>
  <si>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</si>
  <si>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</si>
  <si>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</si>
  <si>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</si>
  <si>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</si>
  <si>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</si>
  <si>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</si>
  <si>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</si>
  <si>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</si>
  <si>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</si>
  <si>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</si>
  <si>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</si>
  <si>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</si>
  <si>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</si>
  <si>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</si>
  <si>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</si>
  <si>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</si>
  <si>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</si>
  <si>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</si>
  <si>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</si>
  <si>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</si>
  <si>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</si>
  <si>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</si>
  <si>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</si>
  <si>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</si>
  <si>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</si>
  <si>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</si>
  <si>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</si>
  <si>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</si>
  <si>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</si>
  <si>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</si>
  <si>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</si>
  <si>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</si>
  <si>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</si>
  <si>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</si>
  <si>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</si>
  <si>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</si>
  <si>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</si>
  <si>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</si>
  <si>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</si>
  <si>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</si>
  <si>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</si>
  <si>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</si>
  <si>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</si>
  <si>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</si>
  <si>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</si>
  <si>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</si>
  <si>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</si>
  <si>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</si>
  <si>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</si>
  <si>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</si>
  <si>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</si>
  <si>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</si>
  <si>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</si>
  <si>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</si>
  <si>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</si>
  <si>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</si>
  <si>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</si>
  <si>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</si>
  <si>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</si>
  <si>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</si>
  <si>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</si>
  <si>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</si>
  <si>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</si>
  <si>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</si>
  <si>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</si>
  <si>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</si>
  <si>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</si>
  <si>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</si>
  <si>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</si>
  <si>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</si>
  <si>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</si>
  <si>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</si>
  <si>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</si>
  <si>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</si>
  <si>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</si>
  <si>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</si>
  <si>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</si>
  <si>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</si>
  <si>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</si>
  <si>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</si>
  <si>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</si>
  <si>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</si>
  <si>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</si>
  <si>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</si>
  <si>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</si>
  <si>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</si>
  <si>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</si>
  <si>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</si>
  <si>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</si>
  <si>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</si>
  <si>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</si>
  <si>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</si>
  <si>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</si>
  <si>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</si>
  <si>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</si>
  <si>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</si>
  <si>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</si>
  <si>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</si>
  <si>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</si>
  <si>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</si>
  <si>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</si>
  <si>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</si>
  <si>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</si>
  <si>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</si>
  <si>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</si>
  <si>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</si>
  <si>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</si>
  <si>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</si>
  <si>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</si>
  <si>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</si>
  <si>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</si>
  <si>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</si>
  <si>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</si>
  <si>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</si>
  <si>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</si>
  <si>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</si>
  <si>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</si>
  <si>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</si>
  <si>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</si>
  <si>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</si>
  <si>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</si>
  <si>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</si>
  <si>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</si>
  <si>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</si>
  <si>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</si>
  <si>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</si>
  <si>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</si>
  <si>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</si>
  <si>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</si>
  <si>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</si>
  <si>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</si>
  <si>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</si>
  <si>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</si>
  <si>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</si>
  <si>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</si>
  <si>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</si>
  <si>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</si>
  <si>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</si>
  <si>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</si>
  <si>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</si>
  <si>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</si>
  <si>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</si>
  <si>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</si>
  <si>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</si>
  <si>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</si>
  <si>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</si>
  <si>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</si>
  <si>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</si>
  <si>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</si>
  <si>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</si>
  <si>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</si>
  <si>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</si>
  <si>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</si>
  <si>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</si>
  <si>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</si>
  <si>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</si>
  <si>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</si>
  <si>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</si>
  <si>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</si>
  <si>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</si>
  <si>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</si>
  <si>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</si>
  <si>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</si>
  <si>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</si>
  <si>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</si>
  <si>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</si>
  <si>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</si>
  <si>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</si>
  <si>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</si>
  <si>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</si>
  <si>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</si>
  <si>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</si>
  <si>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</si>
  <si>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</si>
  <si>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</si>
  <si>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</si>
  <si>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</si>
  <si>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</si>
  <si>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</si>
  <si>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</si>
  <si>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</si>
  <si>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</si>
  <si>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</si>
  <si>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</si>
  <si>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</si>
  <si>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</si>
  <si>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</si>
  <si>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</si>
  <si>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</si>
  <si>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</si>
  <si>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</si>
  <si>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</si>
  <si>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</si>
  <si>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</si>
  <si>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</si>
  <si>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</si>
  <si>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</si>
  <si>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</si>
  <si>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</si>
  <si>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</si>
  <si>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</si>
  <si>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</si>
  <si>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</si>
  <si>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</si>
  <si>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</si>
  <si>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</si>
  <si>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</si>
  <si>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</si>
  <si>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</si>
  <si>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</si>
  <si>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</si>
  <si>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</si>
  <si>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</si>
  <si>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</si>
  <si>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</si>
  <si>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</si>
  <si>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</si>
  <si>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</si>
  <si>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</si>
  <si>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</si>
  <si>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</si>
  <si>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</si>
  <si>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</si>
  <si>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</si>
  <si>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</si>
  <si>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</si>
  <si>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</si>
  <si>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</si>
  <si>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</si>
  <si>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</si>
  <si>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</si>
  <si>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</si>
  <si>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</si>
  <si>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</si>
  <si>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</si>
  <si>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</si>
  <si>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</si>
  <si>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</si>
  <si>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</si>
  <si>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</si>
  <si>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</si>
  <si>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</si>
  <si>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</si>
  <si>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</si>
  <si>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</si>
  <si>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</si>
  <si>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</si>
  <si>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</si>
  <si>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</si>
  <si>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</si>
  <si>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</si>
  <si>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</si>
  <si>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</si>
  <si>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</si>
  <si>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</si>
  <si>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</si>
  <si>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</si>
  <si>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</si>
  <si>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</si>
  <si>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</si>
  <si>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</si>
  <si>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</si>
  <si>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</si>
  <si>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</si>
  <si>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</si>
  <si>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</si>
  <si>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</si>
  <si>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</si>
  <si>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</si>
  <si>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</si>
  <si>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</si>
  <si>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</si>
  <si>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</si>
  <si>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</si>
  <si>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</si>
  <si>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</si>
  <si>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</si>
  <si>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</si>
  <si>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</si>
  <si>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</si>
  <si>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</si>
  <si>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</si>
  <si>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</si>
  <si>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</si>
  <si>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</si>
  <si>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</si>
  <si>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</si>
  <si>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</si>
  <si>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</si>
  <si>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</si>
  <si>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</si>
  <si>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</si>
  <si>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</si>
  <si>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</si>
  <si>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</si>
  <si>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</si>
  <si>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</si>
  <si>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</si>
  <si>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</si>
  <si>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</si>
  <si>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</si>
  <si>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</si>
  <si>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</si>
  <si>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</si>
  <si>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</si>
  <si>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</si>
  <si>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</si>
  <si>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</si>
  <si>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</si>
  <si>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</si>
  <si>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</si>
  <si>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</si>
  <si>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</si>
  <si>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</si>
  <si>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</si>
  <si>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</si>
  <si>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</si>
  <si>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</si>
  <si>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</si>
  <si>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</si>
  <si>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</si>
  <si>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</si>
  <si>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</si>
  <si>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</si>
  <si>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</si>
  <si>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</si>
  <si>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</si>
  <si>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</si>
  <si>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</si>
  <si>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</si>
  <si>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</si>
  <si>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</si>
  <si>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</si>
  <si>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</si>
  <si>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</si>
  <si>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</si>
  <si>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</si>
  <si>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</si>
  <si>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</si>
  <si>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</si>
  <si>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</si>
  <si>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</si>
  <si>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</si>
  <si>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</si>
  <si>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</si>
  <si>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</si>
  <si>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</si>
  <si>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</si>
  <si>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</si>
  <si>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</si>
  <si>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</si>
  <si>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</si>
  <si>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</si>
  <si>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</si>
  <si>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</si>
  <si>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</si>
  <si>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</si>
  <si>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</si>
  <si>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</si>
  <si>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</si>
  <si>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</si>
  <si>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</si>
  <si>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</si>
  <si>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</si>
  <si>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</si>
  <si>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</si>
  <si>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</si>
  <si>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</si>
  <si>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</si>
  <si>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</si>
  <si>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</si>
  <si>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</si>
  <si>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</si>
  <si>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</si>
  <si>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</si>
  <si>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</si>
  <si>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dfitzgerald@p-dcpas.com</t>
  </si>
  <si>
    <t>x</t>
  </si>
  <si>
    <t>Salt Creek Academy</t>
  </si>
  <si>
    <t>c/o Athens CUSD #213, 1 Warrior Way</t>
  </si>
  <si>
    <t>Athens, IL</t>
  </si>
  <si>
    <t>slaird@athens-213.org</t>
  </si>
  <si>
    <t>(217) 636-8761</t>
  </si>
  <si>
    <t>(217) 636-8851</t>
  </si>
  <si>
    <t>Education Fund-Function 4190 - GSA credit remitted back to member districts</t>
  </si>
  <si>
    <t>Financial Administration - Athens CUSD #213</t>
  </si>
  <si>
    <t>Error message 10 - This is the final year for Salt Creek Academy - ending fund balance is zero</t>
  </si>
  <si>
    <t>Error message 11 - Salt Creek had no employees eligible for TRS for the fiscal year ended June 30, 2016</t>
  </si>
  <si>
    <t>Scott Laird, Financial Administrator</t>
  </si>
  <si>
    <t>Salt Creek Academy omitted disclosures required by GASB 68, Accounting and Financial Reporting for Pensions.</t>
  </si>
  <si>
    <t xml:space="preserve">Sangamon                      </t>
  </si>
  <si>
    <t>060-004845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</si>
</sst>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1885950</xdr:colOff>
          <xdr:row>3</xdr:row>
          <xdr:rowOff>47625</xdr:rowOff>
        </xdr:from>
        <xdr:to>
          <xdr:col>0</xdr:col>
          <xdr:colOff>2800350</xdr:colOff>
          <xdr:row>7</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7" t="s">
        <v>1955</v>
      </c>
      <c r="B3" s="1878"/>
      <c r="C3" s="1878"/>
      <c r="D3" s="1879"/>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2100</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2" t="s">
        <v>2100</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2">
        <v>51065213060</v>
      </c>
      <c r="B13" s="2103"/>
      <c r="C13" s="2103"/>
      <c r="D13" s="2103"/>
      <c r="E13" s="2103"/>
      <c r="F13" s="2103"/>
      <c r="G13" s="2103"/>
      <c r="H13" s="2104"/>
      <c r="I13" s="185"/>
      <c r="J13" s="184"/>
      <c r="K13" s="182"/>
      <c r="L13" s="184"/>
      <c r="M13" s="184"/>
      <c r="N13" s="184"/>
      <c r="O13" s="184"/>
      <c r="P13" s="184"/>
      <c r="Q13" s="184"/>
      <c r="R13" s="184"/>
      <c r="S13" s="184"/>
      <c r="T13" s="2107" t="s">
        <v>2093</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2113</v>
      </c>
      <c r="B15" s="2105"/>
      <c r="C15" s="2105"/>
      <c r="D15" s="2105"/>
      <c r="E15" s="2105"/>
      <c r="F15" s="2105"/>
      <c r="G15" s="2105"/>
      <c r="H15" s="2106"/>
      <c r="T15" s="2072" t="s">
        <v>2094</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2101</v>
      </c>
      <c r="B17" s="2130"/>
      <c r="C17" s="2130"/>
      <c r="D17" s="2130"/>
      <c r="E17" s="2130"/>
      <c r="F17" s="2130"/>
      <c r="G17" s="2130"/>
      <c r="H17" s="2131"/>
      <c r="T17" s="2117" t="s">
        <v>2095</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5" t="s">
        <v>785</v>
      </c>
      <c r="AA18" s="201"/>
    </row>
    <row r="19" spans="1:27" ht="13.5" customHeight="1" x14ac:dyDescent="0.2">
      <c r="A19" s="2100" t="s">
        <v>2102</v>
      </c>
      <c r="B19" s="2101"/>
      <c r="C19" s="2101"/>
      <c r="D19" s="2101"/>
      <c r="E19" s="2101"/>
      <c r="F19" s="2101"/>
      <c r="G19" s="2101"/>
      <c r="H19" s="2099"/>
      <c r="I19" s="184"/>
      <c r="J19" s="379"/>
      <c r="K19" s="195"/>
      <c r="L19" s="193"/>
      <c r="M19" s="660" t="s">
        <v>360</v>
      </c>
      <c r="P19" s="181"/>
      <c r="Q19" s="181"/>
      <c r="R19" s="181"/>
      <c r="S19" s="185"/>
      <c r="T19" s="2100" t="s">
        <v>2096</v>
      </c>
      <c r="U19" s="2098"/>
      <c r="V19" s="2098"/>
      <c r="W19" s="2099"/>
      <c r="X19" s="2115" t="s">
        <v>2033</v>
      </c>
      <c r="Y19" s="2116"/>
      <c r="Z19" s="2113">
        <v>62702</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7" t="s">
        <v>2103</v>
      </c>
      <c r="B21" s="2098"/>
      <c r="C21" s="2098"/>
      <c r="D21" s="2098"/>
      <c r="E21" s="2098"/>
      <c r="F21" s="2098"/>
      <c r="G21" s="2098"/>
      <c r="H21" s="2099"/>
      <c r="I21" s="2123" t="s">
        <v>786</v>
      </c>
      <c r="J21" s="2086"/>
      <c r="K21" s="2086"/>
      <c r="L21" s="2086"/>
      <c r="M21" s="2086"/>
      <c r="N21" s="2086"/>
      <c r="O21" s="2086"/>
      <c r="P21" s="2086"/>
      <c r="Q21" s="2086"/>
      <c r="R21" s="2086"/>
      <c r="S21" s="2087"/>
      <c r="T21" s="2067" t="s">
        <v>2097</v>
      </c>
      <c r="U21" s="2068"/>
      <c r="V21" s="2068"/>
      <c r="W21" s="2068"/>
      <c r="X21" s="2081" t="s">
        <v>2098</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6" t="s">
        <v>1631</v>
      </c>
      <c r="Z22" s="200"/>
      <c r="AA22" s="201"/>
    </row>
    <row r="23" spans="1:27" ht="13.5" customHeight="1" x14ac:dyDescent="0.2">
      <c r="A23" s="2120"/>
      <c r="B23" s="2121"/>
      <c r="C23" s="2121"/>
      <c r="D23" s="2121"/>
      <c r="E23" s="2121"/>
      <c r="F23" s="2121"/>
      <c r="G23" s="2121"/>
      <c r="H23" s="2122"/>
      <c r="T23" s="2067" t="s">
        <v>2114</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62613</v>
      </c>
      <c r="B25" s="2098"/>
      <c r="C25" s="2098"/>
      <c r="D25" s="2098"/>
      <c r="E25" s="2098"/>
      <c r="F25" s="2098"/>
      <c r="G25" s="2098"/>
      <c r="H25" s="2099"/>
      <c r="I25" s="661"/>
      <c r="J25" s="204"/>
      <c r="K25" s="204"/>
      <c r="L25" s="204"/>
      <c r="M25" s="204"/>
      <c r="N25" s="204"/>
      <c r="O25" s="204"/>
      <c r="P25" s="204"/>
      <c r="Q25" s="204"/>
      <c r="R25" s="204"/>
      <c r="S25" s="205"/>
      <c r="T25" s="2064" t="s">
        <v>2099</v>
      </c>
      <c r="U25" s="2065"/>
      <c r="V25" s="2065"/>
      <c r="W25" s="2065"/>
      <c r="X25" s="2065"/>
      <c r="Y25" s="2065"/>
      <c r="Z25" s="2065"/>
      <c r="AA25" s="206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2" t="s">
        <v>2006</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t="s">
        <v>2100</v>
      </c>
      <c r="C29" s="674" t="s">
        <v>981</v>
      </c>
      <c r="D29" s="662"/>
      <c r="E29" s="1093"/>
      <c r="F29" s="1566" t="s">
        <v>1629</v>
      </c>
      <c r="G29" s="662"/>
      <c r="I29" s="275"/>
      <c r="J29" s="392"/>
      <c r="K29" s="182" t="s">
        <v>675</v>
      </c>
      <c r="L29" s="1762" t="s">
        <v>2100</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2100</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2100</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7" t="s">
        <v>2111</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2104</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2105</v>
      </c>
      <c r="B42" s="2098"/>
      <c r="C42" s="2099"/>
      <c r="D42" s="2115" t="s">
        <v>2106</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6" sqref="A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3" t="s">
        <v>2100</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0" t="s">
        <v>2112</v>
      </c>
      <c r="C55" s="2171"/>
      <c r="D55" s="2171"/>
      <c r="E55" s="2171"/>
      <c r="F55" s="2171"/>
      <c r="G55" s="2171"/>
      <c r="H55" s="2172"/>
      <c r="I55" s="3"/>
    </row>
    <row r="56" spans="1:9" s="33" customFormat="1" x14ac:dyDescent="0.2">
      <c r="A56" s="1794"/>
      <c r="B56" s="2173"/>
      <c r="C56" s="2174"/>
      <c r="D56" s="2174"/>
      <c r="E56" s="2174"/>
      <c r="F56" s="2174"/>
      <c r="G56" s="2174"/>
      <c r="H56" s="2175"/>
      <c r="I56" s="3"/>
    </row>
    <row r="57" spans="1:9" s="33" customFormat="1" x14ac:dyDescent="0.2">
      <c r="A57" s="1794"/>
      <c r="B57" s="2173"/>
      <c r="C57" s="2174"/>
      <c r="D57" s="2174"/>
      <c r="E57" s="2174"/>
      <c r="F57" s="2174"/>
      <c r="G57" s="2174"/>
      <c r="H57" s="2175"/>
      <c r="I57" s="3"/>
    </row>
    <row r="58" spans="1:9" s="33" customFormat="1" x14ac:dyDescent="0.2">
      <c r="A58" s="1794"/>
      <c r="B58" s="2173"/>
      <c r="C58" s="2174"/>
      <c r="D58" s="2174"/>
      <c r="E58" s="2174"/>
      <c r="F58" s="2174"/>
      <c r="G58" s="2174"/>
      <c r="H58" s="2175"/>
      <c r="I58" s="3"/>
    </row>
    <row r="59" spans="1:9" s="33" customFormat="1" x14ac:dyDescent="0.2">
      <c r="A59" s="1794"/>
      <c r="B59" s="2173"/>
      <c r="C59" s="2174"/>
      <c r="D59" s="2174"/>
      <c r="E59" s="2174"/>
      <c r="F59" s="2174"/>
      <c r="G59" s="2174"/>
      <c r="H59" s="2175"/>
      <c r="I59" s="3"/>
    </row>
    <row r="60" spans="1:9" s="33" customFormat="1" x14ac:dyDescent="0.2">
      <c r="A60" s="1794"/>
      <c r="B60" s="2173"/>
      <c r="C60" s="2174"/>
      <c r="D60" s="2174"/>
      <c r="E60" s="2174"/>
      <c r="F60" s="2174"/>
      <c r="G60" s="2174"/>
      <c r="H60" s="2175"/>
      <c r="I60" s="3"/>
    </row>
    <row r="61" spans="1:9" s="33" customFormat="1" x14ac:dyDescent="0.2">
      <c r="A61" s="1794"/>
      <c r="B61" s="2173"/>
      <c r="C61" s="2174"/>
      <c r="D61" s="2174"/>
      <c r="E61" s="2174"/>
      <c r="F61" s="2174"/>
      <c r="G61" s="2174"/>
      <c r="H61" s="2175"/>
      <c r="I61" s="3"/>
    </row>
    <row r="62" spans="1:9" s="33" customFormat="1" x14ac:dyDescent="0.2">
      <c r="A62" s="1794"/>
      <c r="B62" s="2173"/>
      <c r="C62" s="2174"/>
      <c r="D62" s="2174"/>
      <c r="E62" s="2174"/>
      <c r="F62" s="2174"/>
      <c r="G62" s="2174"/>
      <c r="H62" s="2175"/>
      <c r="I62" s="3"/>
    </row>
    <row r="63" spans="1:9" s="33" customFormat="1" x14ac:dyDescent="0.2">
      <c r="A63" s="1794"/>
      <c r="B63" s="2173"/>
      <c r="C63" s="2174"/>
      <c r="D63" s="2174"/>
      <c r="E63" s="2174"/>
      <c r="F63" s="2174"/>
      <c r="G63" s="2174"/>
      <c r="H63" s="2175"/>
      <c r="I63" s="3"/>
    </row>
    <row r="64" spans="1:9" s="33" customFormat="1" x14ac:dyDescent="0.2">
      <c r="A64" s="1794"/>
      <c r="B64" s="2173"/>
      <c r="C64" s="2174"/>
      <c r="D64" s="2174"/>
      <c r="E64" s="2174"/>
      <c r="F64" s="2174"/>
      <c r="G64" s="2174"/>
      <c r="H64" s="2175"/>
      <c r="I64" s="3"/>
    </row>
    <row r="65" spans="1:9" s="33" customFormat="1" ht="9" customHeight="1" x14ac:dyDescent="0.2">
      <c r="A65" s="1795"/>
      <c r="B65" s="2176"/>
      <c r="C65" s="2177"/>
      <c r="D65" s="2177"/>
      <c r="E65" s="2177"/>
      <c r="F65" s="2177"/>
      <c r="G65" s="2177"/>
      <c r="H65" s="2178"/>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3" t="s">
        <v>1637</v>
      </c>
      <c r="B68" s="2166"/>
      <c r="C68" s="2166"/>
      <c r="D68" s="2166"/>
      <c r="E68" s="2167"/>
      <c r="F68" s="2167"/>
      <c r="G68" s="2167"/>
      <c r="H68" s="2167"/>
      <c r="I68" s="2167"/>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2" t="s">
        <v>1633</v>
      </c>
      <c r="B81" s="2182"/>
      <c r="C81" s="2182"/>
      <c r="D81" s="2183"/>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9"/>
      <c r="C100" s="2180"/>
      <c r="D100" s="2180"/>
      <c r="E100" s="2180"/>
      <c r="F100" s="2180"/>
      <c r="G100" s="2180"/>
      <c r="H100" s="2181"/>
      <c r="I100" s="1536"/>
    </row>
    <row r="101" spans="1:9" s="33" customFormat="1" ht="11.25" customHeight="1" x14ac:dyDescent="0.2">
      <c r="A101" s="1579"/>
      <c r="B101" s="2158"/>
      <c r="C101" s="2159"/>
      <c r="D101" s="2159"/>
      <c r="E101" s="2159"/>
      <c r="F101" s="2159"/>
      <c r="G101" s="2159"/>
      <c r="H101" s="2160"/>
      <c r="I101" s="1536"/>
    </row>
    <row r="102" spans="1:9" s="33" customFormat="1" ht="11.25" customHeight="1" x14ac:dyDescent="0.2">
      <c r="A102" s="1579"/>
      <c r="B102" s="2158"/>
      <c r="C102" s="2159"/>
      <c r="D102" s="2159"/>
      <c r="E102" s="2159"/>
      <c r="F102" s="2159"/>
      <c r="G102" s="2159"/>
      <c r="H102" s="2160"/>
      <c r="I102" s="1536"/>
    </row>
    <row r="103" spans="1:9" s="33" customFormat="1" x14ac:dyDescent="0.2">
      <c r="A103" s="1579"/>
      <c r="B103" s="2158"/>
      <c r="C103" s="2159"/>
      <c r="D103" s="2159"/>
      <c r="E103" s="2159"/>
      <c r="F103" s="2159"/>
      <c r="G103" s="2159"/>
      <c r="H103" s="2160"/>
      <c r="I103" s="1536"/>
    </row>
    <row r="104" spans="1:9" s="33" customFormat="1" ht="11.25" customHeight="1" x14ac:dyDescent="0.2">
      <c r="A104" s="1579"/>
      <c r="B104" s="2158"/>
      <c r="C104" s="2159"/>
      <c r="D104" s="2159"/>
      <c r="E104" s="2159"/>
      <c r="F104" s="2159"/>
      <c r="G104" s="2159"/>
      <c r="H104" s="2160"/>
      <c r="I104" s="1536"/>
    </row>
    <row r="105" spans="1:9" s="33" customFormat="1" ht="11.25" customHeight="1" x14ac:dyDescent="0.2">
      <c r="A105" s="1579"/>
      <c r="B105" s="2158"/>
      <c r="C105" s="2159"/>
      <c r="D105" s="2159"/>
      <c r="E105" s="2159"/>
      <c r="F105" s="2159"/>
      <c r="G105" s="2159"/>
      <c r="H105" s="2160"/>
      <c r="I105" s="1536"/>
    </row>
    <row r="106" spans="1:9" s="33" customFormat="1" ht="11.25" customHeight="1" x14ac:dyDescent="0.2">
      <c r="A106" s="1579"/>
      <c r="B106" s="2158"/>
      <c r="C106" s="2159"/>
      <c r="D106" s="2159"/>
      <c r="E106" s="2159"/>
      <c r="F106" s="2159"/>
      <c r="G106" s="2159"/>
      <c r="H106" s="2160"/>
      <c r="I106" s="1536"/>
    </row>
    <row r="107" spans="1:9" s="33" customFormat="1" ht="11.25" customHeight="1" x14ac:dyDescent="0.2">
      <c r="A107" s="1579"/>
      <c r="B107" s="2158"/>
      <c r="C107" s="2159"/>
      <c r="D107" s="2159"/>
      <c r="E107" s="2159"/>
      <c r="F107" s="2159"/>
      <c r="G107" s="2159"/>
      <c r="H107" s="2160"/>
      <c r="I107" s="1574"/>
    </row>
    <row r="108" spans="1:9" s="33" customFormat="1" ht="11.25" customHeight="1" x14ac:dyDescent="0.2">
      <c r="A108" s="1579"/>
      <c r="B108" s="2158"/>
      <c r="C108" s="2159"/>
      <c r="D108" s="2159"/>
      <c r="E108" s="2159"/>
      <c r="F108" s="2159"/>
      <c r="G108" s="2159"/>
      <c r="H108" s="2160"/>
      <c r="I108" s="1536"/>
    </row>
    <row r="109" spans="1:9" s="33" customFormat="1" ht="11.25" customHeight="1" x14ac:dyDescent="0.2">
      <c r="A109" s="1579"/>
      <c r="B109" s="2158"/>
      <c r="C109" s="2159"/>
      <c r="D109" s="2159"/>
      <c r="E109" s="2159"/>
      <c r="F109" s="2159"/>
      <c r="G109" s="2159"/>
      <c r="H109" s="2160"/>
      <c r="I109" s="1536"/>
    </row>
    <row r="110" spans="1:9" s="33" customFormat="1" ht="11.25" customHeight="1" x14ac:dyDescent="0.2">
      <c r="A110" s="1579"/>
      <c r="B110" s="2184"/>
      <c r="C110" s="2185"/>
      <c r="D110" s="2185"/>
      <c r="E110" s="2185"/>
      <c r="F110" s="2185"/>
      <c r="G110" s="2185"/>
      <c r="H110" s="218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7" t="s">
        <v>2093</v>
      </c>
      <c r="D112" s="2187"/>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8" t="s">
        <v>1646</v>
      </c>
      <c r="D115" s="2189"/>
      <c r="E115" s="2190"/>
      <c r="F115" s="2190"/>
      <c r="G115" s="2190"/>
      <c r="H115" s="219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v>
      </c>
      <c r="E16" s="100"/>
      <c r="F16" s="82">
        <f>SUM('Acct Summary 7-8'!C17,'Acct Summary 7-8'!D17,'Acct Summary 7-8'!F17)</f>
        <v>28970</v>
      </c>
      <c r="G16" s="100"/>
      <c r="H16" s="82">
        <f>SUM(D16-F16)</f>
        <v>-28954</v>
      </c>
      <c r="I16" s="93"/>
      <c r="J16" s="82">
        <f>SUM('Acct Summary 7-8'!C81,'Acct Summary 7-8'!D81,'Acct Summary 7-8'!F81,'Acct Summary 7-8'!I81)</f>
        <v>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Salt Creek Academy</v>
      </c>
      <c r="E7" s="136"/>
      <c r="G7" s="137"/>
      <c r="H7" s="138"/>
      <c r="I7" s="138"/>
      <c r="J7" s="138"/>
      <c r="K7" s="138"/>
      <c r="L7"/>
      <c r="M7"/>
      <c r="N7"/>
      <c r="O7"/>
      <c r="P7"/>
    </row>
    <row r="8" spans="1:18" ht="12.75" x14ac:dyDescent="0.2">
      <c r="A8"/>
      <c r="B8"/>
      <c r="C8" s="134" t="s">
        <v>1341</v>
      </c>
      <c r="D8" s="139">
        <f>COVER!A13</f>
        <v>51065213060</v>
      </c>
      <c r="E8" s="140"/>
      <c r="G8"/>
      <c r="H8"/>
      <c r="I8"/>
      <c r="J8"/>
      <c r="K8"/>
      <c r="L8"/>
      <c r="M8"/>
      <c r="N8"/>
      <c r="O8"/>
      <c r="P8"/>
    </row>
    <row r="9" spans="1:18" ht="12.75" x14ac:dyDescent="0.2">
      <c r="A9"/>
      <c r="B9"/>
      <c r="C9" s="134" t="s">
        <v>829</v>
      </c>
      <c r="D9" s="335" t="str">
        <f>COVER!A15</f>
        <v xml:space="preserve">Sangamon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0</v>
      </c>
      <c r="I12" s="1163"/>
      <c r="J12" s="1163"/>
      <c r="K12" s="1164">
        <f>TRUNC((H12/H13*100000),5)/100000</f>
        <v>0</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16</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60"/>
      <c r="C17" s="154" t="s">
        <v>935</v>
      </c>
      <c r="D17" s="154"/>
      <c r="E17" s="154"/>
      <c r="F17" s="154" t="s">
        <v>523</v>
      </c>
      <c r="G17" s="1161"/>
      <c r="H17" s="1162">
        <f>SUM('Acct Summary 7-8'!C17+'Acct Summary 7-8'!D17+'Acct Summary 7-8'!F17)</f>
        <v>28970</v>
      </c>
      <c r="I17" s="1163"/>
      <c r="J17" s="1169"/>
      <c r="K17" s="1164">
        <f>TRUNC((H17/H18*100000),5)/100000</f>
        <v>1810.625</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16</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-5.52E-5</v>
      </c>
      <c r="K20" s="1164" t="str">
        <f>IF(K17&lt;=1,"0",IF(AND(O16="2", J20 &gt; 2),TRUNC(((K12-0.1)/(K17-1)*100),5)/100,IF(AND(O16 = "1", J20 &gt; 2),TRUNC(((K12-0.1)/(K17-1)*100),5)/100,IF(AND(O16="1", J20 &gt;1),TRUNC(((K12-0.1)/(K17-1)*100),5)/100,""))))</f>
        <v/>
      </c>
      <c r="L20" s="154"/>
      <c r="M20" s="102" t="s">
        <v>1365</v>
      </c>
      <c r="N20" s="102"/>
      <c r="O20" s="1167">
        <f>(O16+O17)*O18</f>
        <v>0.35</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0</v>
      </c>
      <c r="I24" s="685"/>
      <c r="J24" s="685"/>
      <c r="K24" s="1173">
        <f>TRUNC(((H24/H25*100000)/100000),2)</f>
        <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80.472219999999993</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6" sqref="A16"/>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0</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0</v>
      </c>
      <c r="D38" s="728"/>
      <c r="E38" s="728"/>
      <c r="F38" s="728"/>
      <c r="G38" s="728"/>
      <c r="H38" s="728"/>
      <c r="I38" s="728"/>
      <c r="J38" s="727"/>
      <c r="K38" s="728"/>
      <c r="L38" s="1101"/>
      <c r="M38" s="695"/>
      <c r="N38" s="695"/>
    </row>
    <row r="39" spans="1:14" customFormat="1" ht="13.5" customHeight="1" x14ac:dyDescent="0.2">
      <c r="A39" s="629" t="s">
        <v>405</v>
      </c>
      <c r="B39" s="543">
        <v>730</v>
      </c>
      <c r="C39" s="728">
        <v>0</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6" sqref="A16"/>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6526</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22444</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28970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28970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-28954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-28954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28954</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-28954</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t="e">
        <f>C82/C81</f>
        <v>#DIV/0!</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D1"/>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16</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1962</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1963</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1964</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C66" sqref="C66"/>
      <selection pane="bottomLeft" sqref="A1:A2"/>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v>1283</v>
      </c>
      <c r="E19" s="413">
        <v>5243</v>
      </c>
      <c r="F19" s="413"/>
      <c r="G19" s="413"/>
      <c r="H19" s="413"/>
      <c r="I19" s="437"/>
      <c r="J19" s="437"/>
      <c r="K19" s="415">
        <f t="shared" si="0"/>
        <v>6526</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1283</v>
      </c>
      <c r="E33" s="416">
        <f t="shared" si="1"/>
        <v>5243</v>
      </c>
      <c r="F33" s="416">
        <f t="shared" si="1"/>
        <v>0</v>
      </c>
      <c r="G33" s="416">
        <f t="shared" si="1"/>
        <v>0</v>
      </c>
      <c r="H33" s="416">
        <f t="shared" si="1"/>
        <v>0</v>
      </c>
      <c r="I33" s="416">
        <f t="shared" si="1"/>
        <v>0</v>
      </c>
      <c r="J33" s="416">
        <f t="shared" si="1"/>
        <v>0</v>
      </c>
      <c r="K33" s="416">
        <f t="shared" si="1"/>
        <v>6526</v>
      </c>
      <c r="L33" s="416">
        <f t="shared" si="1"/>
        <v>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c r="F44" s="419"/>
      <c r="G44" s="419"/>
      <c r="H44" s="419"/>
      <c r="I44" s="437"/>
      <c r="J44" s="437"/>
      <c r="K44" s="421">
        <f>SUM(C44:J44)</f>
        <v>0</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0</v>
      </c>
      <c r="D74" s="426">
        <f t="shared" ref="D74:K74" si="10">SUM(D42,D47,D53,D57,D65,D72,D73)</f>
        <v>0</v>
      </c>
      <c r="E74" s="426">
        <f t="shared" si="10"/>
        <v>0</v>
      </c>
      <c r="F74" s="426">
        <f t="shared" si="10"/>
        <v>0</v>
      </c>
      <c r="G74" s="426">
        <f t="shared" si="10"/>
        <v>0</v>
      </c>
      <c r="H74" s="426">
        <f t="shared" si="10"/>
        <v>0</v>
      </c>
      <c r="I74" s="426">
        <f t="shared" si="10"/>
        <v>0</v>
      </c>
      <c r="J74" s="426">
        <f t="shared" si="10"/>
        <v>0</v>
      </c>
      <c r="K74" s="426">
        <f t="shared" si="10"/>
        <v>0</v>
      </c>
      <c r="L74" s="426">
        <f>SUM(L42,L47,L53,L57,L65,L72,L73)</f>
        <v>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v>22444</v>
      </c>
      <c r="I83" s="508"/>
      <c r="J83" s="508"/>
      <c r="K83" s="415">
        <f t="shared" si="11"/>
        <v>22444</v>
      </c>
      <c r="L83" s="413"/>
    </row>
    <row r="84" spans="1:12" ht="13.5" thickBot="1" x14ac:dyDescent="0.25">
      <c r="A84" s="888" t="s">
        <v>1919</v>
      </c>
      <c r="B84" s="534">
        <v>4100</v>
      </c>
      <c r="C84" s="414"/>
      <c r="D84" s="414"/>
      <c r="E84" s="416">
        <f>SUM(E78:E83)</f>
        <v>0</v>
      </c>
      <c r="F84" s="414"/>
      <c r="G84" s="414"/>
      <c r="H84" s="416">
        <f>SUM(H78:H83)</f>
        <v>22444</v>
      </c>
      <c r="I84" s="508"/>
      <c r="J84" s="508"/>
      <c r="K84" s="416">
        <f>SUM(K78:K83)</f>
        <v>22444</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22444</v>
      </c>
      <c r="I102" s="508"/>
      <c r="J102" s="508"/>
      <c r="K102" s="426">
        <f>SUM(K84,K92,K100,K101)</f>
        <v>22444</v>
      </c>
      <c r="L102" s="426">
        <f>SUM(L84,L92,L100,L101)</f>
        <v>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0</v>
      </c>
      <c r="D114" s="416">
        <f t="shared" ref="D114:K114" si="13">SUM(D33,D74,D75,D102,D112,D113)</f>
        <v>1283</v>
      </c>
      <c r="E114" s="416">
        <f t="shared" si="13"/>
        <v>5243</v>
      </c>
      <c r="F114" s="416">
        <f t="shared" si="13"/>
        <v>0</v>
      </c>
      <c r="G114" s="416">
        <f t="shared" si="13"/>
        <v>0</v>
      </c>
      <c r="H114" s="416">
        <f>SUM(H33,H74,H75,H102,H112,H113)</f>
        <v>22444</v>
      </c>
      <c r="I114" s="416">
        <f t="shared" si="13"/>
        <v>0</v>
      </c>
      <c r="J114" s="416">
        <f t="shared" si="13"/>
        <v>0</v>
      </c>
      <c r="K114" s="416">
        <f t="shared" si="13"/>
        <v>28970</v>
      </c>
      <c r="L114" s="416">
        <f>SUM(L33,L74,L75,L102,L112,L113)</f>
        <v>0</v>
      </c>
    </row>
    <row r="115" spans="1:14" ht="23.25" thickTop="1" x14ac:dyDescent="0.2">
      <c r="A115" s="1827" t="s">
        <v>1177</v>
      </c>
      <c r="B115" s="893"/>
      <c r="C115" s="417"/>
      <c r="D115" s="417"/>
      <c r="E115" s="417"/>
      <c r="F115" s="417"/>
      <c r="G115" s="417"/>
      <c r="H115" s="417"/>
      <c r="I115" s="417"/>
      <c r="J115" s="417"/>
      <c r="K115" s="441">
        <f>'Revenues 9-14'!C275-'Expenditures 15-22'!K114</f>
        <v>-28954</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 sqref="B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1969</v>
      </c>
      <c r="B2" s="836" t="s">
        <v>1935</v>
      </c>
      <c r="C2" s="1085" t="s">
        <v>1936</v>
      </c>
      <c r="D2" s="1085" t="s">
        <v>1937</v>
      </c>
      <c r="E2" s="1085" t="s">
        <v>1938</v>
      </c>
      <c r="F2" s="1085" t="s">
        <v>1939</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1971</v>
      </c>
      <c r="B2" s="2286"/>
      <c r="C2" s="1627" t="s">
        <v>1940</v>
      </c>
      <c r="D2" s="1627" t="s">
        <v>1941</v>
      </c>
      <c r="E2" s="1627" t="s">
        <v>1942</v>
      </c>
      <c r="F2" s="1627" t="s">
        <v>1943</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602">
        <f>SUM(C4+D4)-E4</f>
        <v>0</v>
      </c>
    </row>
    <row r="5" spans="1:7" ht="13.5" thickTop="1" x14ac:dyDescent="0.2">
      <c r="A5" s="2288" t="s">
        <v>1324</v>
      </c>
      <c r="B5" s="2273"/>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9" t="s">
        <v>735</v>
      </c>
      <c r="B15" s="2290"/>
      <c r="C15" s="1602">
        <f>SUM(C6:C14)</f>
        <v>0</v>
      </c>
      <c r="D15" s="1602">
        <f>SUM(D6:D14)</f>
        <v>0</v>
      </c>
      <c r="E15" s="1602">
        <f>SUM(E6:E14)</f>
        <v>0</v>
      </c>
      <c r="F15" s="1602">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603"/>
      <c r="D17" s="513"/>
      <c r="E17" s="1603"/>
      <c r="F17" s="1602">
        <f>SUM(C17+D17)-E17</f>
        <v>0</v>
      </c>
    </row>
    <row r="18" spans="1:11" ht="12.75" customHeight="1" thickTop="1" thickBot="1" x14ac:dyDescent="0.25">
      <c r="A18" s="2299" t="s">
        <v>7</v>
      </c>
      <c r="B18" s="2300"/>
      <c r="C18" s="1603"/>
      <c r="D18" s="513"/>
      <c r="E18" s="1603"/>
      <c r="F18" s="1602">
        <f>SUM(C18+D18)-E18</f>
        <v>0</v>
      </c>
    </row>
    <row r="19" spans="1:11" ht="12.75" customHeight="1" thickTop="1" thickBot="1" x14ac:dyDescent="0.25">
      <c r="A19" s="2299" t="s">
        <v>454</v>
      </c>
      <c r="B19" s="2300"/>
      <c r="C19" s="1603"/>
      <c r="D19" s="513"/>
      <c r="E19" s="1603"/>
      <c r="F19" s="1602">
        <f>SUM(C19+D19)-E19</f>
        <v>0</v>
      </c>
    </row>
    <row r="20" spans="1:11" ht="12.75" customHeight="1" thickTop="1" thickBot="1" x14ac:dyDescent="0.25">
      <c r="A20" s="2301" t="s">
        <v>527</v>
      </c>
      <c r="B20" s="2302"/>
      <c r="C20" s="1603"/>
      <c r="D20" s="513"/>
      <c r="E20" s="1603"/>
      <c r="F20" s="1602">
        <f>SUM(C20+D20)-E20</f>
        <v>0</v>
      </c>
    </row>
    <row r="21" spans="1:11" ht="14.25" thickTop="1" thickBot="1" x14ac:dyDescent="0.25">
      <c r="A21" s="2274" t="s">
        <v>736</v>
      </c>
      <c r="B21" s="2290"/>
      <c r="C21" s="1602">
        <f>SUM(C17:C20)</f>
        <v>0</v>
      </c>
      <c r="D21" s="1602">
        <f>SUM(D17:D20)</f>
        <v>0</v>
      </c>
      <c r="E21" s="1602">
        <f>SUM(E17:E20)</f>
        <v>0</v>
      </c>
      <c r="F21" s="1602">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602">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602">
        <f>SUM(C25+D25)-E25</f>
        <v>0</v>
      </c>
      <c r="G25" s="686"/>
    </row>
    <row r="26" spans="1:11" ht="13.5" thickTop="1" x14ac:dyDescent="0.2">
      <c r="A26" s="2272" t="s">
        <v>762</v>
      </c>
      <c r="B26" s="2273"/>
      <c r="C26" s="1604"/>
      <c r="D26" s="1604"/>
      <c r="E26" s="1604"/>
      <c r="F26" s="1605"/>
    </row>
    <row r="27" spans="1:11" ht="13.5" thickBot="1" x14ac:dyDescent="0.25">
      <c r="A27" s="2274" t="s">
        <v>1260</v>
      </c>
      <c r="B27" s="2275"/>
      <c r="C27" s="513"/>
      <c r="D27" s="513"/>
      <c r="E27" s="513"/>
      <c r="F27" s="1602">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66" sqref="C6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1972</v>
      </c>
      <c r="B2" s="2311"/>
      <c r="C2" s="2311"/>
      <c r="D2" s="2311"/>
      <c r="E2" s="2312"/>
      <c r="F2" s="1887" t="s">
        <v>1077</v>
      </c>
      <c r="G2" s="1888" t="s">
        <v>101</v>
      </c>
      <c r="H2" s="1888" t="s">
        <v>479</v>
      </c>
      <c r="I2" s="1888" t="s">
        <v>1379</v>
      </c>
      <c r="J2" s="1888" t="s">
        <v>1022</v>
      </c>
      <c r="K2" s="1888" t="s">
        <v>145</v>
      </c>
    </row>
    <row r="3" spans="1:11" x14ac:dyDescent="0.2">
      <c r="A3" s="2313" t="s">
        <v>1946</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0" t="s">
        <v>1908</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1907</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1909</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89" t="s">
        <v>1906</v>
      </c>
      <c r="B33" s="113"/>
      <c r="C33" s="113"/>
      <c r="D33" s="113"/>
      <c r="E33" s="113"/>
      <c r="F33" s="113"/>
      <c r="G33" s="574"/>
      <c r="H33" s="2334"/>
      <c r="I33" s="2333"/>
      <c r="J33" s="2333"/>
      <c r="K33" s="2333"/>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51299</v>
      </c>
      <c r="D8" s="644"/>
      <c r="E8" s="644">
        <v>51299</v>
      </c>
      <c r="F8" s="1068">
        <f>(C8+D8)-E8</f>
        <v>0</v>
      </c>
      <c r="G8" s="640">
        <v>50</v>
      </c>
      <c r="H8" s="576">
        <v>15284</v>
      </c>
      <c r="I8" s="576"/>
      <c r="J8" s="576">
        <v>15284</v>
      </c>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2980</v>
      </c>
      <c r="D10" s="1069"/>
      <c r="E10" s="1069">
        <v>2980</v>
      </c>
      <c r="F10" s="1070">
        <f>(C10+D10)-E10</f>
        <v>0</v>
      </c>
      <c r="G10" s="640">
        <v>20</v>
      </c>
      <c r="H10" s="1071">
        <v>1912</v>
      </c>
      <c r="I10" s="1071"/>
      <c r="J10" s="1071">
        <v>1912</v>
      </c>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92078</v>
      </c>
      <c r="D12" s="644"/>
      <c r="E12" s="644">
        <v>92078</v>
      </c>
      <c r="F12" s="1068">
        <f>(C12+D12)-E12</f>
        <v>0</v>
      </c>
      <c r="G12" s="640">
        <v>10</v>
      </c>
      <c r="H12" s="576">
        <v>66024</v>
      </c>
      <c r="I12" s="576"/>
      <c r="J12" s="576">
        <v>66024</v>
      </c>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146357</v>
      </c>
      <c r="D16" s="646">
        <f>SUM(D3,D5:D6,D8:D10,D12:D15)</f>
        <v>0</v>
      </c>
      <c r="E16" s="646">
        <f>SUM(E3,E5:E6,E8:E10,E12:E15)</f>
        <v>146357</v>
      </c>
      <c r="F16" s="646">
        <f>SUM(F3,F5:F6,F8:F10,F12:F15)</f>
        <v>0</v>
      </c>
      <c r="G16" s="640"/>
      <c r="H16" s="646">
        <f>SUM(H3,H6,H8:H10,H12:H14,)</f>
        <v>83220</v>
      </c>
      <c r="I16" s="646">
        <f>SUM(I3,I6,I8:I10,I12:I14,)</f>
        <v>0</v>
      </c>
      <c r="J16" s="646">
        <f>SUM(J3,J6,J8:J10,J12:J14,)</f>
        <v>83220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66" sqref="C66"/>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28970</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28970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22444</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22444</v>
      </c>
      <c r="G75" s="358"/>
    </row>
    <row r="76" spans="1:8" s="972" customFormat="1" ht="12" customHeight="1" thickTop="1" thickBot="1" x14ac:dyDescent="0.25">
      <c r="A76" s="586"/>
      <c r="B76" s="584"/>
      <c r="C76" s="585"/>
      <c r="D76" s="971" t="s">
        <v>1858</v>
      </c>
      <c r="E76" s="596"/>
      <c r="F76" s="1115">
        <f>(F14-F75)</f>
        <v>6526</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0</v>
      </c>
    </row>
    <row r="176" spans="1:7" ht="12" customHeight="1" x14ac:dyDescent="0.2">
      <c r="A176" s="589"/>
      <c r="B176" s="590"/>
      <c r="C176" s="591"/>
      <c r="D176" s="1003" t="s">
        <v>1925</v>
      </c>
      <c r="E176" s="1057"/>
      <c r="F176" s="1119">
        <f>'PCTC-OEPP 28-29'!F76-F175</f>
        <v>6526</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6526</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 sqref="B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2060</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6526</v>
      </c>
      <c r="F19" s="772"/>
      <c r="G19" s="774">
        <f>'Expenditures 15-22'!K33-SUM('Expenditures 15-22'!G33,'Expenditures 15-22'!I33)+'Expenditures 15-22'!D223</f>
        <v>6526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6526</v>
      </c>
      <c r="F40" s="776">
        <f>SUM(F19:F39)</f>
        <v>0</v>
      </c>
      <c r="G40" s="776">
        <f>SUM(G19:G39)</f>
        <v>6526</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6526</v>
      </c>
      <c r="F43" s="781" t="s">
        <v>563</v>
      </c>
      <c r="G43" s="777">
        <f>G40</f>
        <v>6526</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66" sqref="C66"/>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5" t="s">
        <v>2072</v>
      </c>
      <c r="B5" s="2366"/>
      <c r="C5" s="2366"/>
      <c r="D5" s="2366"/>
      <c r="E5" s="2366"/>
    </row>
    <row r="6" spans="1:7" ht="12" customHeight="1" x14ac:dyDescent="0.25">
      <c r="A6" s="1993"/>
      <c r="B6" s="2367" t="str">
        <f>COVER!A17</f>
        <v>Salt Creek Academy</v>
      </c>
      <c r="C6" s="2367"/>
      <c r="D6" s="2367"/>
      <c r="E6" s="1994"/>
    </row>
    <row r="7" spans="1:7" ht="11.25" customHeight="1" x14ac:dyDescent="0.25">
      <c r="A7" s="1993"/>
      <c r="B7" s="2368">
        <f>COVER!A13</f>
        <v>51065213060</v>
      </c>
      <c r="C7" s="2368"/>
      <c r="D7" s="2368"/>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t="s">
        <v>2100</v>
      </c>
      <c r="C33" s="2005" t="s">
        <v>2100</v>
      </c>
      <c r="D33" s="2008"/>
      <c r="E33" s="2007" t="s">
        <v>2108</v>
      </c>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Salt Creek Academy</v>
      </c>
      <c r="J6" s="2388"/>
    </row>
    <row r="7" spans="1:10" x14ac:dyDescent="0.2">
      <c r="A7" s="2389" t="s">
        <v>1037</v>
      </c>
      <c r="B7" s="2390"/>
      <c r="C7" s="2390"/>
      <c r="D7" s="2390"/>
      <c r="E7" s="2391"/>
      <c r="F7" s="1662"/>
      <c r="G7" s="1651"/>
      <c r="H7" s="1661" t="s">
        <v>438</v>
      </c>
      <c r="I7" s="2392">
        <f>COVER!A13</f>
        <v>51065213060</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0</v>
      </c>
      <c r="F19" s="1697">
        <f t="shared" si="2"/>
        <v>0</v>
      </c>
      <c r="G19" s="1697">
        <f t="shared" si="2"/>
        <v>0</v>
      </c>
      <c r="H19" s="1697">
        <f t="shared" si="2"/>
        <v>0</v>
      </c>
      <c r="I19" s="1697">
        <f t="shared" si="2"/>
        <v>0</v>
      </c>
      <c r="J19" s="1697">
        <f t="shared" si="2"/>
        <v>0</v>
      </c>
    </row>
    <row r="20" spans="1:10" ht="25.5" customHeight="1" thickTop="1" x14ac:dyDescent="0.2">
      <c r="A20" s="1685">
        <v>9</v>
      </c>
      <c r="B20" s="2399" t="s">
        <v>1954</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1998</v>
      </c>
      <c r="G27" s="2400"/>
    </row>
    <row r="28" spans="1:10" ht="28.5" customHeight="1" x14ac:dyDescent="0.2">
      <c r="B28" s="1700"/>
      <c r="C28" s="2402"/>
      <c r="D28" s="2402"/>
      <c r="E28" s="1971"/>
      <c r="F28" s="2402"/>
      <c r="G28" s="2402"/>
    </row>
    <row r="29" spans="1:10" x14ac:dyDescent="0.2">
      <c r="B29" s="1700"/>
      <c r="C29" s="1965" t="s">
        <v>2000</v>
      </c>
      <c r="E29" s="1970"/>
      <c r="F29" s="2401" t="s">
        <v>1999</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2001</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2107</v>
      </c>
    </row>
    <row r="6" spans="1:2" x14ac:dyDescent="0.2">
      <c r="A6" s="388">
        <v>2</v>
      </c>
      <c r="B6" t="s">
        <v>2109</v>
      </c>
    </row>
    <row r="7" spans="1:2" x14ac:dyDescent="0.2">
      <c r="A7" s="388">
        <v>3</v>
      </c>
      <c r="B7" t="s">
        <v>2110</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Salt Creek Academy</v>
      </c>
    </row>
    <row r="65" spans="2:2" x14ac:dyDescent="0.2">
      <c r="B65" s="397">
        <f>COVER!A13</f>
        <v>51065213060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66" sqref="C6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1885950</xdr:colOff>
                <xdr:row>3</xdr:row>
                <xdr:rowOff>47625</xdr:rowOff>
              </from>
              <to>
                <xdr:col>0</xdr:col>
                <xdr:colOff>2800350</xdr:colOff>
                <xdr:row>7</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6" sqref="C66"/>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1980</v>
      </c>
      <c r="B4" s="2422"/>
      <c r="C4" s="2422"/>
      <c r="D4" s="2422"/>
      <c r="E4" s="2422"/>
      <c r="F4" s="2423"/>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16</v>
      </c>
      <c r="C6" s="1632">
        <f>'Acct Summary 7-8'!D8</f>
        <v>0</v>
      </c>
      <c r="D6" s="1632">
        <f>'Acct Summary 7-8'!F8</f>
        <v>0</v>
      </c>
      <c r="E6" s="1632">
        <f>'Acct Summary 7-8'!I8</f>
        <v>0</v>
      </c>
      <c r="F6" s="1632">
        <f>SUM(B6:E6)</f>
        <v>16</v>
      </c>
    </row>
    <row r="7" spans="1:8" s="1633" customFormat="1" ht="14.25" customHeight="1" thickBot="1" x14ac:dyDescent="0.25">
      <c r="A7" s="1631" t="s">
        <v>1694</v>
      </c>
      <c r="B7" s="1634">
        <f>'Acct Summary 7-8'!C17</f>
        <v>28970</v>
      </c>
      <c r="C7" s="1634">
        <f>'Acct Summary 7-8'!D17</f>
        <v>0</v>
      </c>
      <c r="D7" s="1634">
        <f>'Acct Summary 7-8'!F17</f>
        <v>0</v>
      </c>
      <c r="E7" s="1897"/>
      <c r="F7" s="1632">
        <f>SUM(B7:E7)</f>
        <v>28970</v>
      </c>
    </row>
    <row r="8" spans="1:8" s="1633" customFormat="1" ht="14.25" thickTop="1" thickBot="1" x14ac:dyDescent="0.25">
      <c r="A8" s="1635" t="s">
        <v>1695</v>
      </c>
      <c r="B8" s="1636">
        <f>(B6-B7)</f>
        <v>-28954</v>
      </c>
      <c r="C8" s="1636">
        <f>(C6-C7)</f>
        <v>0</v>
      </c>
      <c r="D8" s="1636">
        <f>(D6-D7)</f>
        <v>0</v>
      </c>
      <c r="E8" s="1634">
        <f>(E6-E7)</f>
        <v>0</v>
      </c>
      <c r="F8" s="1637">
        <f>SUM(F6-F7)</f>
        <v>-28954</v>
      </c>
    </row>
    <row r="9" spans="1:8" s="1633" customFormat="1" ht="14.25" thickTop="1" thickBot="1" x14ac:dyDescent="0.25">
      <c r="A9" s="1638" t="s">
        <v>1957</v>
      </c>
      <c r="B9" s="1639">
        <f>'Acct Summary 7-8'!C81</f>
        <v>0</v>
      </c>
      <c r="C9" s="1639">
        <f>'Acct Summary 7-8'!D81</f>
        <v>0</v>
      </c>
      <c r="D9" s="1639">
        <f>'Acct Summary 7-8'!F81</f>
        <v>0</v>
      </c>
      <c r="E9" s="1639">
        <f>'Acct Summary 7-8'!I81</f>
        <v>0</v>
      </c>
      <c r="F9" s="1718">
        <f>SUM(B9:E9)</f>
        <v>0</v>
      </c>
    </row>
    <row r="10" spans="1:8" ht="16.5" customHeight="1" thickTop="1" x14ac:dyDescent="0.2">
      <c r="A10" s="1640"/>
      <c r="B10" s="1641"/>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t="0.75" customHeight="1" x14ac:dyDescent="0.2">
      <c r="A14" s="2408" t="s">
        <v>1853</v>
      </c>
      <c r="B14" s="2408"/>
      <c r="C14" s="2408"/>
      <c r="D14" s="2408"/>
      <c r="E14" s="2408"/>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7" colorId="8" zoomScale="110" zoomScaleNormal="110" workbookViewId="0">
      <selection activeCell="C1" sqref="C1:C2"/>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1993</v>
      </c>
      <c r="D11" s="2430"/>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ENTRY IS REQUIRED!</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8" t="str">
        <f>COVER!A17</f>
        <v>Salt Creek Academy</v>
      </c>
      <c r="B7" s="2439"/>
      <c r="C7" s="2439"/>
      <c r="D7" s="2440"/>
      <c r="E7" s="2441">
        <f>COVER!A13</f>
        <v>51065213060</v>
      </c>
      <c r="F7" s="2442"/>
      <c r="G7" s="2443" t="str">
        <f>COVER!T23</f>
        <v>060-004845</v>
      </c>
      <c r="H7" s="2444"/>
      <c r="I7" s="2444"/>
      <c r="J7" s="2444"/>
      <c r="K7" s="2444"/>
      <c r="L7" s="244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6"/>
      <c r="B9" s="2447"/>
      <c r="C9" s="2447"/>
      <c r="D9" s="2447"/>
      <c r="E9" s="2447"/>
      <c r="F9" s="2448"/>
      <c r="G9" s="2449" t="str">
        <f>COVER!T13</f>
        <v>Pehlman and Dold, P.C.</v>
      </c>
      <c r="H9" s="2450"/>
      <c r="I9" s="2450"/>
      <c r="J9" s="2450"/>
      <c r="K9" s="2450"/>
      <c r="L9" s="2451"/>
    </row>
    <row r="10" spans="1:29" ht="13.5" customHeight="1" x14ac:dyDescent="0.2">
      <c r="A10" s="2452"/>
      <c r="B10" s="2453"/>
      <c r="C10" s="2453"/>
      <c r="D10" s="2453"/>
      <c r="E10" s="2453"/>
      <c r="F10" s="2454"/>
      <c r="G10" s="2449" t="str">
        <f>COVER!T17</f>
        <v>100 North Amos Avenue</v>
      </c>
      <c r="H10" s="2455"/>
      <c r="I10" s="2455"/>
      <c r="J10" s="2455"/>
      <c r="K10" s="2455"/>
      <c r="L10" s="2456"/>
    </row>
    <row r="11" spans="1:29" ht="13.5" customHeight="1" x14ac:dyDescent="0.2">
      <c r="A11" s="2040" t="s">
        <v>2032</v>
      </c>
      <c r="B11" s="2041"/>
      <c r="C11" s="2020"/>
      <c r="D11" s="2044"/>
      <c r="E11" s="2020"/>
      <c r="F11" s="2021"/>
      <c r="G11" s="2449" t="str">
        <f>COVER!T19</f>
        <v>Springfield</v>
      </c>
      <c r="H11" s="2455"/>
      <c r="I11" s="2455"/>
      <c r="J11" s="1982" t="str">
        <f>COVER!X19</f>
        <v>IL</v>
      </c>
      <c r="K11" s="1982">
        <f>COVER!Z19</f>
        <v>62702</v>
      </c>
      <c r="L11" s="2024"/>
    </row>
    <row r="12" spans="1:29" ht="13.5" customHeight="1" x14ac:dyDescent="0.2">
      <c r="A12" s="2457" t="s">
        <v>2031</v>
      </c>
      <c r="B12" s="2458"/>
      <c r="C12" s="2458"/>
      <c r="D12" s="2458"/>
      <c r="E12" s="2458"/>
      <c r="F12" s="2459"/>
      <c r="G12" s="1985"/>
      <c r="H12" s="1310"/>
      <c r="I12" s="1310"/>
      <c r="J12" s="1310"/>
      <c r="K12" s="1310"/>
      <c r="L12" s="1986"/>
    </row>
    <row r="13" spans="1:29" ht="13.5" customHeight="1" x14ac:dyDescent="0.2">
      <c r="A13" s="2449"/>
      <c r="B13" s="2450"/>
      <c r="C13" s="2450"/>
      <c r="D13" s="2450"/>
      <c r="E13" s="1309"/>
      <c r="F13" s="2033"/>
      <c r="G13" s="2025" t="s">
        <v>2034</v>
      </c>
      <c r="H13" s="2026"/>
      <c r="I13" s="2460" t="str">
        <f>COVER!T25</f>
        <v>dfitzgerald@p-dcpas.com</v>
      </c>
      <c r="J13" s="2461"/>
      <c r="K13" s="2461"/>
      <c r="L13" s="2462"/>
    </row>
    <row r="14" spans="1:29" ht="13.5" customHeight="1" x14ac:dyDescent="0.2">
      <c r="A14" s="2449" t="str">
        <f>COVER!A19</f>
        <v>c/o Athens CUSD #213, 1 Warrior Way</v>
      </c>
      <c r="B14" s="2447"/>
      <c r="C14" s="2447"/>
      <c r="D14" s="2447"/>
      <c r="E14" s="2031">
        <v>0</v>
      </c>
      <c r="F14" s="1308"/>
      <c r="G14" s="2027" t="s">
        <v>1413</v>
      </c>
      <c r="H14" s="1291"/>
      <c r="I14" s="1291"/>
      <c r="J14" s="1291"/>
      <c r="K14" s="1291"/>
      <c r="L14" s="2023"/>
    </row>
    <row r="15" spans="1:29" ht="13.5" customHeight="1" x14ac:dyDescent="0.2">
      <c r="A15" s="2449" t="str">
        <f>COVER!A21</f>
        <v>Athens, IL</v>
      </c>
      <c r="B15" s="2455"/>
      <c r="C15" s="2455"/>
      <c r="D15" s="1290"/>
      <c r="E15" s="1987"/>
      <c r="F15" s="1307"/>
      <c r="G15" s="1981" t="str">
        <f>COVER!T15</f>
        <v>Dorinda L Fitzgerald</v>
      </c>
      <c r="H15" s="1291"/>
      <c r="I15" s="1291"/>
      <c r="J15" s="1291"/>
      <c r="K15" s="1291"/>
      <c r="L15" s="2023"/>
    </row>
    <row r="16" spans="1:29" ht="12.2" customHeight="1" x14ac:dyDescent="0.2">
      <c r="A16" s="2030" t="s">
        <v>2033</v>
      </c>
      <c r="B16" s="1558"/>
      <c r="C16" s="2032">
        <f>COVER!A25</f>
        <v>62613</v>
      </c>
      <c r="D16" s="2032"/>
      <c r="E16" s="2032"/>
      <c r="F16" s="2033"/>
      <c r="G16" s="2463"/>
      <c r="H16" s="2464"/>
      <c r="I16" s="2464"/>
      <c r="J16" s="2464"/>
      <c r="K16" s="2464"/>
      <c r="L16" s="2465"/>
    </row>
    <row r="17" spans="1:13" ht="12.2" customHeight="1" x14ac:dyDescent="0.2">
      <c r="A17" s="2466"/>
      <c r="B17" s="2467"/>
      <c r="C17" s="2467"/>
      <c r="D17" s="2467"/>
      <c r="E17" s="2467"/>
      <c r="F17" s="2468"/>
      <c r="G17" s="2027" t="s">
        <v>1412</v>
      </c>
      <c r="H17" s="1291"/>
      <c r="I17" s="1291"/>
      <c r="J17" s="1291"/>
      <c r="K17" s="2028" t="s">
        <v>1411</v>
      </c>
      <c r="L17" s="2021"/>
      <c r="M17" s="1306"/>
    </row>
    <row r="18" spans="1:13" ht="12.2" customHeight="1" x14ac:dyDescent="0.2">
      <c r="A18" s="2452"/>
      <c r="B18" s="2453"/>
      <c r="C18" s="2453"/>
      <c r="D18" s="2453"/>
      <c r="E18" s="2453"/>
      <c r="F18" s="2454"/>
      <c r="G18" s="2438" t="str">
        <f>COVER!T21</f>
        <v>(217) 787-0563</v>
      </c>
      <c r="H18" s="2439"/>
      <c r="I18" s="2439"/>
      <c r="J18" s="2439"/>
      <c r="K18" s="2438" t="str">
        <f>COVER!X21</f>
        <v>(217) 787-9266</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Salt Creek Academy</v>
      </c>
      <c r="B1" s="2437"/>
      <c r="C1" s="2437"/>
      <c r="D1" s="2437"/>
    </row>
    <row r="2" spans="1:11" s="1980" customFormat="1" ht="12.75" x14ac:dyDescent="0.2">
      <c r="A2" s="2471">
        <f>'Single Audit Cover'!E7</f>
        <v>51065213060</v>
      </c>
      <c r="B2" s="2472"/>
      <c r="C2" s="2472"/>
      <c r="D2" s="2472"/>
    </row>
    <row r="3" spans="1:11" s="1980" customFormat="1" ht="12.75" x14ac:dyDescent="0.2">
      <c r="A3" s="2470" t="s">
        <v>2018</v>
      </c>
      <c r="B3" s="2437"/>
      <c r="C3" s="2437"/>
      <c r="D3" s="2437"/>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Salt Creek Academy</v>
      </c>
      <c r="B1" s="2475"/>
      <c r="C1" s="2475"/>
      <c r="D1" s="2475"/>
      <c r="E1" s="2475"/>
    </row>
    <row r="2" spans="1:5" x14ac:dyDescent="0.2">
      <c r="A2" s="2476">
        <f>'Single Audit Cover'!E7</f>
        <v>51065213060</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Salt Creek Academy</v>
      </c>
      <c r="C1" s="2480"/>
      <c r="D1" s="2480"/>
      <c r="E1" s="2480"/>
      <c r="F1" s="2480"/>
      <c r="G1" s="2480"/>
      <c r="H1" s="2480"/>
      <c r="I1" s="2480"/>
      <c r="J1" s="2480"/>
      <c r="K1" s="2480"/>
    </row>
    <row r="2" spans="2:12" ht="15" x14ac:dyDescent="0.2">
      <c r="B2" s="2481">
        <f>'Single Audit Cover'!E7</f>
        <v>51065213060</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36" t="str">
        <f>'[1]Single Audit Cover'!A4</f>
        <v>Year Ending June 30, 2016</v>
      </c>
      <c r="C4" s="2436"/>
      <c r="D4" s="2436"/>
      <c r="E4" s="2436"/>
      <c r="F4" s="2436"/>
      <c r="G4" s="2436"/>
      <c r="H4" s="2436"/>
      <c r="I4" s="2436"/>
      <c r="J4" s="2436"/>
      <c r="K4" s="2436"/>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4" t="str">
        <f>'Single Audit Cover'!A7</f>
        <v>Salt Creek Academy</v>
      </c>
      <c r="B1" s="2485"/>
      <c r="C1" s="2485"/>
      <c r="D1" s="2485"/>
      <c r="E1" s="1435"/>
    </row>
    <row r="2" spans="1:7" ht="13.5" customHeight="1" x14ac:dyDescent="0.2">
      <c r="A2" s="2486">
        <f>'Single Audit Cover'!E7</f>
        <v>51065213060</v>
      </c>
      <c r="B2" s="2487"/>
      <c r="C2" s="2487"/>
      <c r="D2" s="2487"/>
      <c r="E2" s="1424"/>
    </row>
    <row r="3" spans="1:7" ht="15.75" customHeight="1" x14ac:dyDescent="0.25">
      <c r="A3" s="2488" t="s">
        <v>1545</v>
      </c>
      <c r="B3" s="2489"/>
      <c r="C3" s="2489"/>
      <c r="D3" s="2489"/>
      <c r="E3" s="1434"/>
    </row>
    <row r="4" spans="1:7" ht="13.5" customHeight="1" x14ac:dyDescent="0.25">
      <c r="A4" s="2490" t="str">
        <f>'[1]Single Audit Cover'!A4</f>
        <v>Year Ending June 30, 2016</v>
      </c>
      <c r="B4" s="2491"/>
      <c r="C4" s="2491"/>
      <c r="D4" s="2491"/>
      <c r="E4" s="1434"/>
    </row>
    <row r="5" spans="1:7" ht="8.25" customHeight="1" x14ac:dyDescent="0.2">
      <c r="C5" s="1368"/>
      <c r="D5" s="1368"/>
    </row>
    <row r="6" spans="1:7" ht="13.5" customHeight="1" x14ac:dyDescent="0.2">
      <c r="A6" s="1358" t="s">
        <v>1915</v>
      </c>
      <c r="C6" s="1368"/>
      <c r="D6" s="1368"/>
    </row>
    <row r="7" spans="1:7" ht="60.95" customHeight="1" x14ac:dyDescent="0.2">
      <c r="A7" s="2492" t="s">
        <v>2024</v>
      </c>
      <c r="B7" s="2493"/>
      <c r="C7" s="2493"/>
      <c r="D7" s="2493"/>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2" t="s">
        <v>1916</v>
      </c>
      <c r="B12" s="2493"/>
      <c r="C12" s="2493"/>
      <c r="D12" s="249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4"/>
      <c r="E16" s="2494"/>
      <c r="F16" s="2494"/>
    </row>
    <row r="17" spans="1:6" ht="20.65" customHeight="1" x14ac:dyDescent="0.2">
      <c r="A17" s="1799"/>
      <c r="B17" s="1429"/>
      <c r="C17" s="2047"/>
      <c r="D17" s="2494"/>
      <c r="E17" s="2494"/>
      <c r="F17" s="2494"/>
    </row>
    <row r="18" spans="1:6" ht="20.65" customHeight="1" x14ac:dyDescent="0.2">
      <c r="A18" s="1799"/>
      <c r="B18" s="1429"/>
      <c r="C18" s="2047"/>
      <c r="D18" s="2494"/>
      <c r="E18" s="2494"/>
      <c r="F18" s="2494"/>
    </row>
    <row r="19" spans="1:6" ht="20.65" customHeight="1" x14ac:dyDescent="0.2">
      <c r="A19" s="1799"/>
      <c r="B19" s="1429"/>
      <c r="C19" s="2047"/>
      <c r="D19" s="2494"/>
      <c r="E19" s="2494"/>
      <c r="F19" s="2494"/>
    </row>
    <row r="20" spans="1:6" ht="20.65" customHeight="1" x14ac:dyDescent="0.2">
      <c r="A20" s="1799"/>
      <c r="B20" s="1429"/>
      <c r="C20" s="2047"/>
      <c r="D20" s="2494"/>
      <c r="E20" s="2494"/>
      <c r="F20" s="2494"/>
    </row>
    <row r="21" spans="1:6" ht="20.65" customHeight="1" x14ac:dyDescent="0.2">
      <c r="A21" s="1799"/>
      <c r="B21" s="1429"/>
      <c r="C21" s="2047"/>
      <c r="D21" s="2494"/>
      <c r="E21" s="2494"/>
      <c r="F21" s="2494"/>
    </row>
    <row r="22" spans="1:6" ht="20.65" customHeight="1" x14ac:dyDescent="0.2">
      <c r="A22" s="1799"/>
      <c r="B22" s="1429"/>
      <c r="C22" s="2047"/>
      <c r="D22" s="2494"/>
      <c r="E22" s="2494"/>
      <c r="F22" s="2494"/>
    </row>
    <row r="23" spans="1:6" ht="20.65" customHeight="1" x14ac:dyDescent="0.2">
      <c r="A23" s="1799"/>
      <c r="B23" s="1429"/>
      <c r="C23" s="2047"/>
      <c r="D23" s="2494"/>
      <c r="E23" s="2494"/>
      <c r="F23" s="2494"/>
    </row>
    <row r="24" spans="1:6" ht="20.65" customHeight="1" x14ac:dyDescent="0.2">
      <c r="A24" s="1799"/>
      <c r="B24" s="1429"/>
      <c r="C24" s="2047"/>
      <c r="D24" s="2494"/>
      <c r="E24" s="2494"/>
      <c r="F24" s="2494"/>
    </row>
    <row r="25" spans="1:6" ht="20.65" customHeight="1" x14ac:dyDescent="0.2">
      <c r="A25" s="1799"/>
      <c r="B25" s="1429"/>
      <c r="C25" s="2047"/>
      <c r="D25" s="2494"/>
      <c r="E25" s="2494"/>
      <c r="F25" s="2494"/>
    </row>
    <row r="26" spans="1:6" ht="20.65" customHeight="1" x14ac:dyDescent="0.2">
      <c r="A26" s="1799"/>
      <c r="B26" s="1429"/>
      <c r="C26" s="2047"/>
      <c r="D26" s="2494"/>
      <c r="E26" s="2494"/>
      <c r="F26" s="2494"/>
    </row>
    <row r="27" spans="1:6" ht="20.65" customHeight="1" x14ac:dyDescent="0.2">
      <c r="A27" s="1799"/>
      <c r="B27" s="1429"/>
      <c r="C27" s="2047"/>
      <c r="D27" s="2494"/>
      <c r="E27" s="2494"/>
      <c r="F27" s="2494"/>
    </row>
    <row r="28" spans="1:6" ht="20.65" customHeight="1" x14ac:dyDescent="0.2">
      <c r="A28" s="1799"/>
      <c r="B28" s="1429"/>
      <c r="C28" s="2047"/>
      <c r="D28" s="2494"/>
      <c r="E28" s="2494"/>
      <c r="F28" s="2494"/>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5" t="s">
        <v>1917</v>
      </c>
      <c r="B31" s="2495"/>
      <c r="C31" s="2495"/>
      <c r="D31" s="249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6" t="s">
        <v>2025</v>
      </c>
      <c r="C45" s="2496"/>
      <c r="D45" s="2496"/>
      <c r="E45" s="1424"/>
    </row>
    <row r="46" spans="1:5" s="1373" customFormat="1" ht="33.75" customHeight="1" x14ac:dyDescent="0.2">
      <c r="A46" s="1423">
        <v>6</v>
      </c>
      <c r="B46" s="2483" t="s">
        <v>2081</v>
      </c>
      <c r="C46" s="2483"/>
      <c r="D46" s="2483"/>
    </row>
    <row r="47" spans="1:5" ht="45.75" customHeight="1" x14ac:dyDescent="0.2">
      <c r="A47" s="1423">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8" t="str">
        <f>'Single Audit Cover'!A7</f>
        <v>Salt Creek Academy</v>
      </c>
      <c r="C1" s="2499"/>
      <c r="D1" s="2499"/>
      <c r="E1" s="2499"/>
      <c r="F1" s="2499"/>
      <c r="G1" s="2499"/>
      <c r="H1" s="2499"/>
      <c r="I1" s="2499"/>
      <c r="J1" s="1474"/>
    </row>
    <row r="2" spans="2:10" s="1368" customFormat="1" ht="12.75" customHeight="1" x14ac:dyDescent="0.2">
      <c r="B2" s="2500">
        <f>'Single Audit Cover'!E7</f>
        <v>51065213060</v>
      </c>
      <c r="C2" s="2501"/>
      <c r="D2" s="2501"/>
      <c r="E2" s="2501"/>
      <c r="F2" s="2501"/>
      <c r="G2" s="2501"/>
      <c r="H2" s="2501"/>
      <c r="I2" s="2501"/>
      <c r="J2" s="1474"/>
    </row>
    <row r="3" spans="2:10" s="1368" customFormat="1" ht="12.75" customHeight="1" x14ac:dyDescent="0.2">
      <c r="B3" s="2502" t="s">
        <v>1567</v>
      </c>
      <c r="C3" s="2491"/>
      <c r="D3" s="2491"/>
      <c r="E3" s="2491"/>
      <c r="F3" s="2491"/>
      <c r="G3" s="2491"/>
      <c r="H3" s="2491"/>
      <c r="I3" s="2491"/>
      <c r="J3" s="1473"/>
    </row>
    <row r="4" spans="2:10" s="1368" customFormat="1" ht="12.75" customHeight="1" x14ac:dyDescent="0.2">
      <c r="B4" s="2502" t="str">
        <f>'[1]Single Audit Cover'!A4</f>
        <v>Year Ending June 30, 2016</v>
      </c>
      <c r="C4" s="2491"/>
      <c r="D4" s="2491"/>
      <c r="E4" s="2491"/>
      <c r="F4" s="2491"/>
      <c r="G4" s="2491"/>
      <c r="H4" s="2491"/>
      <c r="I4" s="249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2" t="s">
        <v>1566</v>
      </c>
      <c r="C7" s="2491"/>
      <c r="D7" s="2491"/>
      <c r="E7" s="2491"/>
      <c r="F7" s="2491"/>
      <c r="G7" s="2491"/>
      <c r="H7" s="2491"/>
      <c r="I7" s="249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7"/>
      <c r="D11" s="2497"/>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7"/>
      <c r="E29" s="2507"/>
      <c r="F29" s="2507"/>
      <c r="G29" s="2507"/>
      <c r="H29" s="2507"/>
      <c r="I29" s="2507"/>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3"/>
      <c r="D37" s="2504"/>
      <c r="E37" s="2504"/>
      <c r="F37" s="2504"/>
      <c r="G37" s="2504"/>
      <c r="H37" s="2504"/>
      <c r="I37" s="2505"/>
    </row>
    <row r="38" spans="1:9" ht="20.45" customHeight="1" x14ac:dyDescent="0.2">
      <c r="B38" s="1445"/>
      <c r="C38" s="2503"/>
      <c r="D38" s="2504"/>
      <c r="E38" s="2504"/>
      <c r="F38" s="2504"/>
      <c r="G38" s="2504"/>
      <c r="H38" s="2504"/>
      <c r="I38" s="2505"/>
    </row>
    <row r="39" spans="1:9" ht="20.65" customHeight="1" x14ac:dyDescent="0.2">
      <c r="B39" s="1445"/>
      <c r="C39" s="2503"/>
      <c r="D39" s="2504"/>
      <c r="E39" s="2504"/>
      <c r="F39" s="2504"/>
      <c r="G39" s="2504"/>
      <c r="H39" s="2504"/>
      <c r="I39" s="2505"/>
    </row>
    <row r="40" spans="1:9" ht="20.65" customHeight="1" x14ac:dyDescent="0.2">
      <c r="B40" s="1445"/>
      <c r="C40" s="2503"/>
      <c r="D40" s="2504"/>
      <c r="E40" s="2504"/>
      <c r="F40" s="2504"/>
      <c r="G40" s="2504"/>
      <c r="H40" s="2504"/>
      <c r="I40" s="2505"/>
    </row>
    <row r="41" spans="1:9" ht="20.65" customHeight="1" x14ac:dyDescent="0.2">
      <c r="B41" s="1445"/>
      <c r="C41" s="2503"/>
      <c r="D41" s="2504"/>
      <c r="E41" s="2504"/>
      <c r="F41" s="2504"/>
      <c r="G41" s="2504"/>
      <c r="H41" s="2504"/>
      <c r="I41" s="2505"/>
    </row>
    <row r="42" spans="1:9" ht="20.65" customHeight="1" x14ac:dyDescent="0.2">
      <c r="B42" s="1445"/>
      <c r="C42" s="2503"/>
      <c r="D42" s="2504"/>
      <c r="E42" s="2504"/>
      <c r="F42" s="2504"/>
      <c r="G42" s="2504"/>
      <c r="H42" s="2504"/>
      <c r="I42" s="2505"/>
    </row>
    <row r="43" spans="1:9" ht="6.2" customHeight="1" x14ac:dyDescent="0.2"/>
    <row r="44" spans="1:9" x14ac:dyDescent="0.2">
      <c r="B44" s="1376" t="s">
        <v>1552</v>
      </c>
      <c r="C44" s="1388"/>
      <c r="D44" s="1388"/>
      <c r="E44" s="2506"/>
      <c r="F44" s="2506"/>
      <c r="G44" s="2506"/>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8" t="str">
        <f>'Single Audit Cover'!A7</f>
        <v>Salt Creek Academy</v>
      </c>
      <c r="C1" s="2498"/>
      <c r="D1" s="2498"/>
      <c r="E1" s="2498"/>
      <c r="F1" s="2498"/>
      <c r="G1" s="2498"/>
      <c r="H1" s="2498"/>
      <c r="I1" s="2498"/>
      <c r="J1" s="2498"/>
      <c r="K1" s="2498"/>
      <c r="L1" s="1522"/>
      <c r="M1" s="1522"/>
    </row>
    <row r="2" spans="1:13" ht="12" customHeight="1" x14ac:dyDescent="0.2">
      <c r="B2" s="2500">
        <f>'Single Audit Cover'!E7</f>
        <v>51065213060</v>
      </c>
      <c r="C2" s="2500"/>
      <c r="D2" s="2500"/>
      <c r="E2" s="2500"/>
      <c r="F2" s="2500"/>
      <c r="G2" s="2500"/>
      <c r="H2" s="2500"/>
      <c r="I2" s="2500"/>
      <c r="J2" s="2500"/>
      <c r="K2" s="2500"/>
      <c r="L2" s="1521"/>
      <c r="M2" s="1520"/>
    </row>
    <row r="3" spans="1:13" ht="10.35" customHeight="1" x14ac:dyDescent="0.2">
      <c r="B3" s="2490" t="s">
        <v>1567</v>
      </c>
      <c r="C3" s="2490"/>
      <c r="D3" s="2490"/>
      <c r="E3" s="2490"/>
      <c r="F3" s="2490"/>
      <c r="G3" s="2490"/>
      <c r="H3" s="2490"/>
      <c r="I3" s="2490"/>
      <c r="J3" s="2490"/>
      <c r="K3" s="2490"/>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4" t="str">
        <f>'Single Audit Cover'!A7</f>
        <v>Salt Creek Academy</v>
      </c>
      <c r="C1" s="2514"/>
      <c r="D1" s="2514"/>
      <c r="E1" s="2514"/>
      <c r="F1" s="2514"/>
      <c r="G1" s="2514"/>
      <c r="H1" s="2514"/>
      <c r="I1" s="2514"/>
      <c r="J1" s="2514"/>
      <c r="K1" s="2514"/>
      <c r="L1" s="1543"/>
    </row>
    <row r="2" spans="1:12" ht="12.75" customHeight="1" x14ac:dyDescent="0.2">
      <c r="B2" s="2515">
        <f>'Single Audit Cover'!E7</f>
        <v>51065213060</v>
      </c>
      <c r="C2" s="2515"/>
      <c r="D2" s="2515"/>
      <c r="E2" s="2515"/>
      <c r="F2" s="2515"/>
      <c r="G2" s="2515"/>
      <c r="H2" s="2515"/>
      <c r="I2" s="2515"/>
      <c r="J2" s="2515"/>
      <c r="K2" s="2515"/>
      <c r="L2" s="1542"/>
    </row>
    <row r="3" spans="1:12" ht="12.75" customHeight="1" x14ac:dyDescent="0.2">
      <c r="B3" s="2490" t="s">
        <v>1567</v>
      </c>
      <c r="C3" s="2490"/>
      <c r="D3" s="2490"/>
      <c r="E3" s="2490"/>
      <c r="F3" s="2490"/>
      <c r="G3" s="2490"/>
      <c r="H3" s="2490"/>
      <c r="I3" s="2490"/>
      <c r="J3" s="2490"/>
      <c r="K3" s="2490"/>
      <c r="L3" s="1519"/>
    </row>
    <row r="4" spans="1:12" ht="12.75" customHeight="1" x14ac:dyDescent="0.2">
      <c r="B4" s="2490" t="str">
        <f>'[1]Single Audit Cover'!A4</f>
        <v>Year Ending June 30, 2016</v>
      </c>
      <c r="C4" s="2490"/>
      <c r="D4" s="2490"/>
      <c r="E4" s="2490"/>
      <c r="F4" s="2490"/>
      <c r="G4" s="2490"/>
      <c r="H4" s="2490"/>
      <c r="I4" s="2490"/>
      <c r="J4" s="2490"/>
      <c r="K4" s="2490"/>
      <c r="L4" s="1519"/>
    </row>
    <row r="5" spans="1:12" ht="5.25" customHeight="1" x14ac:dyDescent="0.2">
      <c r="B5" s="1354" t="s">
        <v>1390</v>
      </c>
      <c r="C5" s="1354"/>
      <c r="L5" s="1427"/>
    </row>
    <row r="6" spans="1:12" ht="30.75" customHeight="1" x14ac:dyDescent="0.2">
      <c r="A6" s="1427"/>
      <c r="B6" s="2516" t="s">
        <v>1608</v>
      </c>
      <c r="C6" s="2516"/>
      <c r="D6" s="2516"/>
      <c r="E6" s="2516"/>
      <c r="F6" s="2516"/>
      <c r="G6" s="2516"/>
      <c r="H6" s="2516"/>
      <c r="I6" s="2516"/>
      <c r="J6" s="2516"/>
      <c r="K6" s="251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7"/>
      <c r="G12" s="2507"/>
      <c r="H12" s="2507"/>
      <c r="I12" s="2507"/>
      <c r="J12" s="2507"/>
      <c r="K12" s="250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7"/>
      <c r="E14" s="2517"/>
      <c r="F14" s="2517"/>
      <c r="H14" s="1431" t="s">
        <v>1602</v>
      </c>
      <c r="I14" s="2518"/>
      <c r="J14" s="2518"/>
      <c r="K14" s="251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8"/>
      <c r="E16" s="2518"/>
      <c r="F16" s="2518"/>
      <c r="G16" s="2518"/>
      <c r="H16" s="2518"/>
      <c r="I16" s="2518"/>
      <c r="J16" s="2518"/>
      <c r="K16" s="2518"/>
      <c r="L16" s="1427"/>
    </row>
    <row r="17" spans="2:12" ht="13.5" customHeight="1" x14ac:dyDescent="0.2">
      <c r="B17" s="1432" t="s">
        <v>1600</v>
      </c>
      <c r="C17" s="1432"/>
      <c r="D17" s="2519"/>
      <c r="E17" s="2519"/>
      <c r="F17" s="2519"/>
      <c r="G17" s="2519"/>
      <c r="H17" s="2519"/>
      <c r="I17" s="2519"/>
      <c r="J17" s="2519"/>
      <c r="K17" s="251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8" t="str">
        <f>'Single Audit Cover'!A7</f>
        <v>Salt Creek Academy</v>
      </c>
      <c r="C1" s="2498"/>
      <c r="D1" s="2498"/>
      <c r="E1" s="1555"/>
    </row>
    <row r="2" spans="2:5" s="1388" customFormat="1" ht="12.75" customHeight="1" x14ac:dyDescent="0.2">
      <c r="B2" s="2500">
        <f>'Single Audit Cover'!E7</f>
        <v>51065213060</v>
      </c>
      <c r="C2" s="2500"/>
      <c r="D2" s="2500"/>
      <c r="E2" s="1554"/>
    </row>
    <row r="3" spans="2:5" s="1347" customFormat="1" ht="12.75" customHeight="1" x14ac:dyDescent="0.2">
      <c r="B3" s="2490" t="s">
        <v>1618</v>
      </c>
      <c r="C3" s="2490"/>
      <c r="D3" s="2490"/>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8" t="str">
        <f>'Single Audit Cover'!A7</f>
        <v>Salt Creek Academy</v>
      </c>
      <c r="C1" s="2498"/>
      <c r="D1" s="2498"/>
      <c r="E1" s="2498"/>
      <c r="F1" s="1543"/>
      <c r="G1" s="1543"/>
      <c r="H1" s="1543"/>
      <c r="I1" s="1543"/>
      <c r="J1" s="1543"/>
      <c r="K1" s="1543"/>
      <c r="L1" s="1543"/>
    </row>
    <row r="2" spans="2:12" ht="13.5" customHeight="1" x14ac:dyDescent="0.2">
      <c r="B2" s="2500">
        <f>'Single Audit Cover'!E7</f>
        <v>51065213060</v>
      </c>
      <c r="C2" s="2500"/>
      <c r="D2" s="2500"/>
      <c r="E2" s="2500"/>
      <c r="F2" s="1542"/>
      <c r="G2" s="1542"/>
      <c r="H2" s="1542"/>
      <c r="I2" s="1542"/>
      <c r="J2" s="1542"/>
      <c r="K2" s="1542"/>
      <c r="L2" s="1542"/>
    </row>
    <row r="3" spans="2:12" ht="13.5" customHeight="1" x14ac:dyDescent="0.2">
      <c r="B3" s="2490" t="s">
        <v>1626</v>
      </c>
      <c r="C3" s="2490"/>
      <c r="D3" s="2490"/>
      <c r="E3" s="2490"/>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51065213060</v>
      </c>
    </row>
    <row r="3" spans="1:2" x14ac:dyDescent="0.2">
      <c r="A3" t="s">
        <v>1132</v>
      </c>
      <c r="B3" s="1233" t="str">
        <f>COVER!A15</f>
        <v xml:space="preserve">Sangamon                      </v>
      </c>
    </row>
    <row r="4" spans="1:2" x14ac:dyDescent="0.2">
      <c r="A4" t="s">
        <v>1188</v>
      </c>
      <c r="B4" s="1233" t="str">
        <f>COVER!A17</f>
        <v>Salt Creek Academy</v>
      </c>
    </row>
    <row r="5" spans="1:2" x14ac:dyDescent="0.2">
      <c r="A5" t="s">
        <v>819</v>
      </c>
      <c r="B5" s="1233" t="str">
        <f>COVER!A38</f>
        <v>Scott Laird, Financial Administrator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060-004845</v>
      </c>
    </row>
    <row r="16" spans="1:2" x14ac:dyDescent="0.2">
      <c r="A16" t="s">
        <v>501</v>
      </c>
      <c r="B16" s="1233" t="str">
        <f>COVER!T13</f>
        <v>Pehlman and Dold, P.C.</v>
      </c>
    </row>
    <row r="17" spans="1:2" x14ac:dyDescent="0.2">
      <c r="A17" t="s">
        <v>1052</v>
      </c>
      <c r="B17" s="1233" t="str">
        <f>COVER!T15</f>
        <v>Dorinda L Fitzgerald</v>
      </c>
    </row>
    <row r="18" spans="1:2" x14ac:dyDescent="0.2">
      <c r="A18" t="s">
        <v>1370</v>
      </c>
      <c r="B18" s="1233" t="str">
        <f>COVER!T17</f>
        <v>100 North Amos Avenue</v>
      </c>
    </row>
    <row r="19" spans="1:2" x14ac:dyDescent="0.2">
      <c r="A19" t="s">
        <v>1054</v>
      </c>
      <c r="B19" s="1233" t="str">
        <f>COVER!T25</f>
        <v>dfitzgerald@p-dcpas.com</v>
      </c>
    </row>
    <row r="20" spans="1:2" x14ac:dyDescent="0.2">
      <c r="A20" t="s">
        <v>1055</v>
      </c>
      <c r="B20" s="1233" t="str">
        <f>COVER!T19</f>
        <v>Springfield</v>
      </c>
    </row>
    <row r="21" spans="1:2" x14ac:dyDescent="0.2">
      <c r="A21" t="s">
        <v>569</v>
      </c>
      <c r="B21" s="1233" t="str">
        <f>COVER!X19</f>
        <v>IL</v>
      </c>
    </row>
    <row r="22" spans="1:2" x14ac:dyDescent="0.2">
      <c r="A22" t="s">
        <v>1056</v>
      </c>
      <c r="B22" s="1233">
        <f>COVER!Z19</f>
        <v>62702</v>
      </c>
    </row>
    <row r="23" spans="1:2" x14ac:dyDescent="0.2">
      <c r="A23" t="s">
        <v>1372</v>
      </c>
      <c r="B23" s="1233" t="str">
        <f>COVER!T21</f>
        <v>(217) 787-0563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1283</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1283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5243</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5243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22444</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22444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6526</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22444</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28970</v>
      </c>
      <c r="C1152" s="14" t="s">
        <v>672</v>
      </c>
      <c r="D1152" s="14" t="str">
        <f t="shared" si="17"/>
        <v>Error?</v>
      </c>
    </row>
    <row r="1153" spans="1:4" x14ac:dyDescent="0.2">
      <c r="A1153" s="55">
        <v>1092</v>
      </c>
      <c r="B1153" s="1233">
        <f>'Expenditures 15-22'!K115</f>
        <v>-28954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28954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51299</v>
      </c>
      <c r="D2009" s="14" t="str">
        <f t="shared" si="30"/>
        <v>Error?</v>
      </c>
    </row>
    <row r="2010" spans="1:4" x14ac:dyDescent="0.2">
      <c r="A2010" s="55">
        <v>1949</v>
      </c>
      <c r="B2010" s="1233">
        <f>'Cap Outlay Deprec 27'!C10</f>
        <v>2980</v>
      </c>
      <c r="D2010" s="14" t="str">
        <f t="shared" si="30"/>
        <v>Error?</v>
      </c>
    </row>
    <row r="2011" spans="1:4" x14ac:dyDescent="0.2">
      <c r="A2011" s="55">
        <v>1950</v>
      </c>
      <c r="B2011" s="1233">
        <f>'Cap Outlay Deprec 27'!C12</f>
        <v>92078</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146357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51299</v>
      </c>
      <c r="D2021" s="14" t="str">
        <f t="shared" si="30"/>
        <v>Error?</v>
      </c>
    </row>
    <row r="2022" spans="1:4" x14ac:dyDescent="0.2">
      <c r="A2022" s="55">
        <v>1961</v>
      </c>
      <c r="B2022" s="1233">
        <f>'Cap Outlay Deprec 27'!E10</f>
        <v>2980</v>
      </c>
      <c r="D2022" s="14" t="str">
        <f t="shared" si="30"/>
        <v>Error?</v>
      </c>
    </row>
    <row r="2023" spans="1:4" x14ac:dyDescent="0.2">
      <c r="A2023" s="55">
        <v>1962</v>
      </c>
      <c r="B2023" s="1233">
        <f>'Cap Outlay Deprec 27'!E12</f>
        <v>92078</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146357</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15284</v>
      </c>
      <c r="D2033" s="14" t="str">
        <f t="shared" si="30"/>
        <v>Error?</v>
      </c>
    </row>
    <row r="2034" spans="1:4" x14ac:dyDescent="0.2">
      <c r="A2034" s="55">
        <v>1973</v>
      </c>
      <c r="B2034" s="1233">
        <f>'Cap Outlay Deprec 27'!H10</f>
        <v>1912</v>
      </c>
      <c r="D2034" s="14" t="str">
        <f t="shared" si="30"/>
        <v>Error?</v>
      </c>
    </row>
    <row r="2035" spans="1:4" x14ac:dyDescent="0.2">
      <c r="A2035" s="55">
        <v>1974</v>
      </c>
      <c r="B2035" s="1233">
        <f>'Cap Outlay Deprec 27'!H12</f>
        <v>66024</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83220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15284</v>
      </c>
      <c r="D2045" s="14" t="str">
        <f t="shared" si="30"/>
        <v>Error?</v>
      </c>
    </row>
    <row r="2046" spans="1:4" x14ac:dyDescent="0.2">
      <c r="A2046" s="55">
        <v>1985</v>
      </c>
      <c r="B2046" s="1233">
        <f>'Cap Outlay Deprec 27'!J10</f>
        <v>1912</v>
      </c>
      <c r="D2046" s="14" t="str">
        <f t="shared" si="30"/>
        <v>Error?</v>
      </c>
    </row>
    <row r="2047" spans="1:4" x14ac:dyDescent="0.2">
      <c r="A2047" s="55">
        <v>1986</v>
      </c>
      <c r="B2047" s="1233">
        <f>'Cap Outlay Deprec 27'!J12</f>
        <v>66024</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83220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22444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22444</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16</v>
      </c>
      <c r="C2551" s="14" t="s">
        <v>672</v>
      </c>
      <c r="D2551" s="14" t="str">
        <f t="shared" si="38"/>
        <v>Error?</v>
      </c>
    </row>
    <row r="2552" spans="1:4" x14ac:dyDescent="0.2">
      <c r="A2552" s="83">
        <v>2491</v>
      </c>
      <c r="D2552" s="14" t="str">
        <f t="shared" si="38"/>
        <v>OK</v>
      </c>
    </row>
    <row r="2553" spans="1:4" x14ac:dyDescent="0.2">
      <c r="A2553" s="55">
        <v>2492</v>
      </c>
      <c r="B2553" s="1233">
        <f>'Acct Summary 7-8'!C6</f>
        <v>0</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16</v>
      </c>
      <c r="C2555" s="14" t="s">
        <v>672</v>
      </c>
      <c r="D2555" s="14" t="str">
        <f t="shared" si="38"/>
        <v>Error?</v>
      </c>
    </row>
    <row r="2556" spans="1:4" x14ac:dyDescent="0.2">
      <c r="A2556" s="55">
        <v>2495</v>
      </c>
      <c r="B2556" s="1233">
        <f>'Acct Summary 7-8'!C12</f>
        <v>6526</v>
      </c>
      <c r="C2556" s="14" t="s">
        <v>672</v>
      </c>
      <c r="D2556" s="14" t="str">
        <f t="shared" si="38"/>
        <v>Error?</v>
      </c>
    </row>
    <row r="2557" spans="1:4" x14ac:dyDescent="0.2">
      <c r="A2557" s="55">
        <v>2496</v>
      </c>
      <c r="B2557" s="1233">
        <f>'Acct Summary 7-8'!C13</f>
        <v>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22444</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28970</v>
      </c>
      <c r="C2561" s="14" t="s">
        <v>672</v>
      </c>
      <c r="D2561" s="14" t="str">
        <f t="shared" si="39"/>
        <v>Error?</v>
      </c>
    </row>
    <row r="2562" spans="1:4" x14ac:dyDescent="0.2">
      <c r="A2562" s="55">
        <v>2501</v>
      </c>
      <c r="B2562" s="1233">
        <f>'Acct Summary 7-8'!C20</f>
        <v>-28954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22444</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22444</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-28954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1283</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5243</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6526</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28970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16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16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16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-28954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t="e">
        <f>'Acct Summary 7-8'!C83</f>
        <v>#DIV/0!</v>
      </c>
      <c r="D6276" s="14" t="e">
        <f t="shared" si="97"/>
        <v>#DIV/0!</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2016-11-14T21:57:16Z</cp:lastPrinted>
  <dcterms:created xsi:type="dcterms:W3CDTF">2003-10-29T19:06:34Z</dcterms:created>
  <dcterms:modified xsi:type="dcterms:W3CDTF">2016-11-29T14:38:09Z</dcterms:modified>
</cp:coreProperties>
</file>